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p Sc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IFERROR(__xludf.DUMMYFUNCTION("QUERY('Form Responses 1'!A2:AC1000,"" select * where E = 'B.Sc. (Hons) Computer Science'"")"),44496.47198234954)</f>
        <v>44496.47198</v>
      </c>
      <c r="B1" s="2" t="str">
        <f>IFERROR(__xludf.DUMMYFUNCTION("""COMPUTED_VALUE"""),"lohchabtanya@gmail.com")</f>
        <v>lohchabtanya@gmail.com</v>
      </c>
      <c r="C1" s="2" t="str">
        <f>IFERROR(__xludf.DUMMYFUNCTION("""COMPUTED_VALUE"""),"Tanya Lohchab")</f>
        <v>Tanya Lohchab</v>
      </c>
      <c r="D1" s="2" t="str">
        <f>IFERROR(__xludf.DUMMYFUNCTION("""COMPUTED_VALUE"""),"III Year")</f>
        <v>III Year</v>
      </c>
      <c r="E1" s="2" t="str">
        <f>IFERROR(__xludf.DUMMYFUNCTION("""COMPUTED_VALUE"""),"B.Sc. (Hons) Computer Science")</f>
        <v>B.Sc. (Hons) Computer Science</v>
      </c>
      <c r="F1" s="2" t="str">
        <f>IFERROR(__xludf.DUMMYFUNCTION("""COMPUTED_VALUE"""),"5007")</f>
        <v>5007</v>
      </c>
      <c r="G1" s="2"/>
      <c r="H1" s="2" t="str">
        <f>IFERROR(__xludf.DUMMYFUNCTION("""COMPUTED_VALUE"""),"Reema thareja")</f>
        <v>Reema thareja</v>
      </c>
      <c r="I1" s="2" t="str">
        <f>IFERROR(__xludf.DUMMYFUNCTION("""COMPUTED_VALUE"""),"More than 5 hours")</f>
        <v>More than 5 hours</v>
      </c>
      <c r="J1" s="2" t="str">
        <f>IFERROR(__xludf.DUMMYFUNCTION("""COMPUTED_VALUE"""),"Time saved in travelling, Easy access to online study material")</f>
        <v>Time saved in travelling, Easy access to online study material</v>
      </c>
      <c r="K1" s="2" t="str">
        <f>IFERROR(__xludf.DUMMYFUNCTION("""COMPUTED_VALUE"""),"Network related disruptions")</f>
        <v>Network related disruptions</v>
      </c>
      <c r="L1" s="2">
        <f>IFERROR(__xludf.DUMMYFUNCTION("""COMPUTED_VALUE"""),7.0)</f>
        <v>7</v>
      </c>
      <c r="M1" s="2" t="str">
        <f>IFERROR(__xludf.DUMMYFUNCTION("""COMPUTED_VALUE"""),"Online")</f>
        <v>Online</v>
      </c>
      <c r="N1" s="2" t="str">
        <f>IFERROR(__xludf.DUMMYFUNCTION("""COMPUTED_VALUE"""),"Satisfactory")</f>
        <v>Satisfactory</v>
      </c>
      <c r="O1" s="2" t="str">
        <f>IFERROR(__xludf.DUMMYFUNCTION("""COMPUTED_VALUE"""),"Yes")</f>
        <v>Yes</v>
      </c>
      <c r="P1" s="2" t="str">
        <f>IFERROR(__xludf.DUMMYFUNCTION("""COMPUTED_VALUE"""),"Yes")</f>
        <v>Yes</v>
      </c>
      <c r="Q1" s="2" t="str">
        <f>IFERROR(__xludf.DUMMYFUNCTION("""COMPUTED_VALUE"""),"Yes")</f>
        <v>Yes</v>
      </c>
      <c r="R1" s="2" t="str">
        <f>IFERROR(__xludf.DUMMYFUNCTION("""COMPUTED_VALUE"""),"Yes")</f>
        <v>Yes</v>
      </c>
      <c r="S1" s="2" t="str">
        <f>IFERROR(__xludf.DUMMYFUNCTION("""COMPUTED_VALUE"""),"No")</f>
        <v>No</v>
      </c>
      <c r="T1" s="2" t="str">
        <f>IFERROR(__xludf.DUMMYFUNCTION("""COMPUTED_VALUE"""),"Online")</f>
        <v>Online</v>
      </c>
      <c r="U1" s="2" t="str">
        <f>IFERROR(__xludf.DUMMYFUNCTION("""COMPUTED_VALUE"""),"Yes")</f>
        <v>Yes</v>
      </c>
      <c r="V1" s="2" t="str">
        <f>IFERROR(__xludf.DUMMYFUNCTION("""COMPUTED_VALUE"""),"No")</f>
        <v>No</v>
      </c>
      <c r="W1" s="2" t="str">
        <f>IFERROR(__xludf.DUMMYFUNCTION("""COMPUTED_VALUE"""),"Recordings should be provided to us as in middle of class sometimes we face network issues or being at home sometimes we take a break in between for work and we skip some part of any particular topic and later we face difficulty in understanding further t"&amp;"opics..")</f>
        <v>Recordings should be provided to us as in middle of class sometimes we face network issues or being at home sometimes we take a break in between for work and we skip some part of any particular topic and later we face difficulty in understanding further topics..</v>
      </c>
      <c r="X1" s="2" t="str">
        <f>IFERROR(__xludf.DUMMYFUNCTION("""COMPUTED_VALUE"""),"No")</f>
        <v>No</v>
      </c>
      <c r="Y1" s="2" t="str">
        <f>IFERROR(__xludf.DUMMYFUNCTION("""COMPUTED_VALUE"""),"None")</f>
        <v>None</v>
      </c>
      <c r="Z1" s="2"/>
      <c r="AA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" s="2" t="str">
        <f>IFERROR(__xludf.DUMMYFUNCTION("""COMPUTED_VALUE"""),"None")</f>
        <v>None</v>
      </c>
      <c r="AC1" s="2" t="str">
        <f>IFERROR(__xludf.DUMMYFUNCTION("""COMPUTED_VALUE"""),"Second Dose")</f>
        <v>Second Dose</v>
      </c>
    </row>
    <row r="2">
      <c r="A2" s="1">
        <f>IFERROR(__xludf.DUMMYFUNCTION("""COMPUTED_VALUE"""),44496.47264856481)</f>
        <v>44496.47265</v>
      </c>
      <c r="B2" s="2" t="str">
        <f>IFERROR(__xludf.DUMMYFUNCTION("""COMPUTED_VALUE"""),"muskantyagi138@gmail.com")</f>
        <v>muskantyagi138@gmail.com</v>
      </c>
      <c r="C2" s="2" t="str">
        <f>IFERROR(__xludf.DUMMYFUNCTION("""COMPUTED_VALUE"""),"Muskan Tyagi")</f>
        <v>Muskan Tyagi</v>
      </c>
      <c r="D2" s="2" t="str">
        <f>IFERROR(__xludf.DUMMYFUNCTION("""COMPUTED_VALUE"""),"III Year")</f>
        <v>III Year</v>
      </c>
      <c r="E2" s="2" t="str">
        <f>IFERROR(__xludf.DUMMYFUNCTION("""COMPUTED_VALUE"""),"B.Sc. (Hons) Computer Science")</f>
        <v>B.Sc. (Hons) Computer Science</v>
      </c>
      <c r="F2" s="2" t="str">
        <f>IFERROR(__xludf.DUMMYFUNCTION("""COMPUTED_VALUE"""),"19/5021")</f>
        <v>19/5021</v>
      </c>
      <c r="G2" s="2">
        <f>IFERROR(__xludf.DUMMYFUNCTION("""COMPUTED_VALUE"""),8.860244424E9)</f>
        <v>8860244424</v>
      </c>
      <c r="H2" s="2" t="str">
        <f>IFERROR(__xludf.DUMMYFUNCTION("""COMPUTED_VALUE"""),"Reema Mam")</f>
        <v>Reema Mam</v>
      </c>
      <c r="I2" s="2" t="str">
        <f>IFERROR(__xludf.DUMMYFUNCTION("""COMPUTED_VALUE"""),"More than 5 hours")</f>
        <v>More than 5 hours</v>
      </c>
      <c r="J2" s="2" t="str">
        <f>IFERROR(__xludf.DUMMYFUNCTION("""COMPUTED_VALUE"""),"Time saved in travelling")</f>
        <v>Time saved in travelling</v>
      </c>
      <c r="K2" s="2" t="str">
        <f>IFERROR(__xludf.DUMMYFUNCTION("""COMPUTED_VALUE"""),"Network related disruptions")</f>
        <v>Network related disruptions</v>
      </c>
      <c r="L2" s="2">
        <f>IFERROR(__xludf.DUMMYFUNCTION("""COMPUTED_VALUE"""),6.0)</f>
        <v>6</v>
      </c>
      <c r="M2" s="2" t="str">
        <f>IFERROR(__xludf.DUMMYFUNCTION("""COMPUTED_VALUE"""),"Blended Learning (both)")</f>
        <v>Blended Learning (both)</v>
      </c>
      <c r="N2" s="2" t="str">
        <f>IFERROR(__xludf.DUMMYFUNCTION("""COMPUTED_VALUE"""),"Compulsion due to pandemic")</f>
        <v>Compulsion due to pandemic</v>
      </c>
      <c r="O2" s="2" t="str">
        <f>IFERROR(__xludf.DUMMYFUNCTION("""COMPUTED_VALUE"""),"Yes")</f>
        <v>Yes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IFERROR(__xludf.DUMMYFUNCTION("""COMPUTED_VALUE"""),"No")</f>
        <v>No</v>
      </c>
      <c r="S2" s="2" t="str">
        <f>IFERROR(__xludf.DUMMYFUNCTION("""COMPUTED_VALUE"""),"Yes")</f>
        <v>Yes</v>
      </c>
      <c r="T2" s="2" t="str">
        <f>IFERROR(__xludf.DUMMYFUNCTION("""COMPUTED_VALUE"""),"Online")</f>
        <v>Online</v>
      </c>
      <c r="U2" s="2" t="str">
        <f>IFERROR(__xludf.DUMMYFUNCTION("""COMPUTED_VALUE"""),"Yes")</f>
        <v>Yes</v>
      </c>
      <c r="V2" s="2" t="str">
        <f>IFERROR(__xludf.DUMMYFUNCTION("""COMPUTED_VALUE"""),"No")</f>
        <v>No</v>
      </c>
      <c r="W2" s="2"/>
      <c r="X2" s="2"/>
      <c r="Y2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2" s="2"/>
      <c r="AA2" s="2" t="str">
        <f>IFERROR(__xludf.DUMMYFUNCTION("""COMPUTED_VALUE"""),"None")</f>
        <v>None</v>
      </c>
      <c r="AB2" s="2" t="str">
        <f>IFERROR(__xludf.DUMMYFUNCTION("""COMPUTED_VALUE"""),"None")</f>
        <v>None</v>
      </c>
      <c r="AC2" s="2" t="str">
        <f>IFERROR(__xludf.DUMMYFUNCTION("""COMPUTED_VALUE"""),"First Dose")</f>
        <v>First Dose</v>
      </c>
    </row>
    <row r="3">
      <c r="A3" s="1">
        <f>IFERROR(__xludf.DUMMYFUNCTION("""COMPUTED_VALUE"""),44496.47293033565)</f>
        <v>44496.47293</v>
      </c>
      <c r="B3" s="2" t="str">
        <f>IFERROR(__xludf.DUMMYFUNCTION("""COMPUTED_VALUE"""),"tanishasaini484@gmail.com")</f>
        <v>tanishasaini484@gmail.com</v>
      </c>
      <c r="C3" s="2" t="str">
        <f>IFERROR(__xludf.DUMMYFUNCTION("""COMPUTED_VALUE"""),"Tanisha saini")</f>
        <v>Tanisha saini</v>
      </c>
      <c r="D3" s="2" t="str">
        <f>IFERROR(__xludf.DUMMYFUNCTION("""COMPUTED_VALUE"""),"III Year")</f>
        <v>III Year</v>
      </c>
      <c r="E3" s="2" t="str">
        <f>IFERROR(__xludf.DUMMYFUNCTION("""COMPUTED_VALUE"""),"B.Sc. (Hons) Computer Science")</f>
        <v>B.Sc. (Hons) Computer Science</v>
      </c>
      <c r="F3" s="2" t="str">
        <f>IFERROR(__xludf.DUMMYFUNCTION("""COMPUTED_VALUE"""),"19/5052")</f>
        <v>19/5052</v>
      </c>
      <c r="G3" s="2">
        <f>IFERROR(__xludf.DUMMYFUNCTION("""COMPUTED_VALUE"""),8.800503549E9)</f>
        <v>8800503549</v>
      </c>
      <c r="H3" s="2" t="str">
        <f>IFERROR(__xludf.DUMMYFUNCTION("""COMPUTED_VALUE"""),"Reema ma'am")</f>
        <v>Reema ma'am</v>
      </c>
      <c r="I3" s="2" t="str">
        <f>IFERROR(__xludf.DUMMYFUNCTION("""COMPUTED_VALUE"""),"More than 5 hours")</f>
        <v>More than 5 hours</v>
      </c>
      <c r="J3" s="2" t="str">
        <f>IFERROR(__xludf.DUMMYFUNCTION("""COMPUTED_VALUE"""),"Time saved in travelling")</f>
        <v>Time saved in travelling</v>
      </c>
      <c r="K3" s="2" t="str">
        <f>IFERROR(__xludf.DUMMYFUNCTION("""COMPUTED_VALUE"""),"Network related disruptions")</f>
        <v>Network related disruptions</v>
      </c>
      <c r="L3" s="2">
        <f>IFERROR(__xludf.DUMMYFUNCTION("""COMPUTED_VALUE"""),7.0)</f>
        <v>7</v>
      </c>
      <c r="M3" s="2" t="str">
        <f>IFERROR(__xludf.DUMMYFUNCTION("""COMPUTED_VALUE"""),"Blended Learning (both)")</f>
        <v>Blended Learning (both)</v>
      </c>
      <c r="N3" s="2" t="str">
        <f>IFERROR(__xludf.DUMMYFUNCTION("""COMPUTED_VALUE"""),"Compulsion due to pandemic")</f>
        <v>Compulsion due to pandemic</v>
      </c>
      <c r="O3" s="2" t="str">
        <f>IFERROR(__xludf.DUMMYFUNCTION("""COMPUTED_VALUE"""),"Yes")</f>
        <v>Yes</v>
      </c>
      <c r="P3" s="2" t="str">
        <f>IFERROR(__xludf.DUMMYFUNCTION("""COMPUTED_VALUE"""),"Yes")</f>
        <v>Yes</v>
      </c>
      <c r="Q3" s="2" t="str">
        <f>IFERROR(__xludf.DUMMYFUNCTION("""COMPUTED_VALUE"""),"Yes")</f>
        <v>Yes</v>
      </c>
      <c r="R3" s="2" t="str">
        <f>IFERROR(__xludf.DUMMYFUNCTION("""COMPUTED_VALUE"""),"Yes")</f>
        <v>Yes</v>
      </c>
      <c r="S3" s="2" t="str">
        <f>IFERROR(__xludf.DUMMYFUNCTION("""COMPUTED_VALUE"""),"Yes")</f>
        <v>Yes</v>
      </c>
      <c r="T3" s="2" t="str">
        <f>IFERROR(__xludf.DUMMYFUNCTION("""COMPUTED_VALUE"""),"Online")</f>
        <v>Online</v>
      </c>
      <c r="U3" s="2" t="str">
        <f>IFERROR(__xludf.DUMMYFUNCTION("""COMPUTED_VALUE"""),"Yes")</f>
        <v>Yes</v>
      </c>
      <c r="V3" s="2" t="str">
        <f>IFERROR(__xludf.DUMMYFUNCTION("""COMPUTED_VALUE"""),"No")</f>
        <v>No</v>
      </c>
      <c r="W3" s="2"/>
      <c r="X3" s="2"/>
      <c r="Y3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3" s="2"/>
      <c r="AA3" s="2" t="str">
        <f>IFERROR(__xludf.DUMMYFUNCTION("""COMPUTED_VALUE"""),"None")</f>
        <v>None</v>
      </c>
      <c r="AB3" s="2" t="str">
        <f>IFERROR(__xludf.DUMMYFUNCTION("""COMPUTED_VALUE"""),"None")</f>
        <v>None</v>
      </c>
      <c r="AC3" s="2" t="str">
        <f>IFERROR(__xludf.DUMMYFUNCTION("""COMPUTED_VALUE"""),"Second Dose")</f>
        <v>Second Dose</v>
      </c>
    </row>
    <row r="4">
      <c r="A4" s="1">
        <f>IFERROR(__xludf.DUMMYFUNCTION("""COMPUTED_VALUE"""),44496.47470417824)</f>
        <v>44496.4747</v>
      </c>
      <c r="B4" s="2" t="str">
        <f>IFERROR(__xludf.DUMMYFUNCTION("""COMPUTED_VALUE"""),"yuganshivats@gmail.com")</f>
        <v>yuganshivats@gmail.com</v>
      </c>
      <c r="C4" s="2" t="str">
        <f>IFERROR(__xludf.DUMMYFUNCTION("""COMPUTED_VALUE"""),"Yuganshi Vats ")</f>
        <v>Yuganshi Vats </v>
      </c>
      <c r="D4" s="2" t="str">
        <f>IFERROR(__xludf.DUMMYFUNCTION("""COMPUTED_VALUE"""),"III Year")</f>
        <v>III Year</v>
      </c>
      <c r="E4" s="2" t="str">
        <f>IFERROR(__xludf.DUMMYFUNCTION("""COMPUTED_VALUE"""),"B.Sc. (Hons) Computer Science")</f>
        <v>B.Sc. (Hons) Computer Science</v>
      </c>
      <c r="F4" s="2" t="str">
        <f>IFERROR(__xludf.DUMMYFUNCTION("""COMPUTED_VALUE"""),"19/5069")</f>
        <v>19/5069</v>
      </c>
      <c r="G4" s="2">
        <f>IFERROR(__xludf.DUMMYFUNCTION("""COMPUTED_VALUE"""),8.510095234E9)</f>
        <v>8510095234</v>
      </c>
      <c r="H4" s="2" t="str">
        <f>IFERROR(__xludf.DUMMYFUNCTION("""COMPUTED_VALUE"""),"Dr Reema Thareja ")</f>
        <v>Dr Reema Thareja </v>
      </c>
      <c r="I4" s="2" t="str">
        <f>IFERROR(__xludf.DUMMYFUNCTION("""COMPUTED_VALUE"""),"More than 5 hours")</f>
        <v>More than 5 hours</v>
      </c>
      <c r="J4" s="2" t="str">
        <f>IFERROR(__xludf.DUMMYFUNCTION("""COMPUTED_VALUE"""),"Time saved in travelling, Easy access to online study material")</f>
        <v>Time saved in travelling, Easy access to online study material</v>
      </c>
      <c r="K4" s="2" t="str">
        <f>IFERROR(__xludf.DUMMYFUNCTION("""COMPUTED_VALUE"""),"Lack of physical interaction and personal touch ‘")</f>
        <v>Lack of physical interaction and personal touch ‘</v>
      </c>
      <c r="L4" s="2">
        <f>IFERROR(__xludf.DUMMYFUNCTION("""COMPUTED_VALUE"""),6.0)</f>
        <v>6</v>
      </c>
      <c r="M4" s="2" t="str">
        <f>IFERROR(__xludf.DUMMYFUNCTION("""COMPUTED_VALUE"""),"Blended Learning (both)")</f>
        <v>Blended Learning (both)</v>
      </c>
      <c r="N4" s="2" t="str">
        <f>IFERROR(__xludf.DUMMYFUNCTION("""COMPUTED_VALUE"""),"Compulsion due to pandemic")</f>
        <v>Compulsion due to pandemic</v>
      </c>
      <c r="O4" s="2" t="str">
        <f>IFERROR(__xludf.DUMMYFUNCTION("""COMPUTED_VALUE"""),"Yes")</f>
        <v>Yes</v>
      </c>
      <c r="P4" s="2" t="str">
        <f>IFERROR(__xludf.DUMMYFUNCTION("""COMPUTED_VALUE"""),"Yes")</f>
        <v>Yes</v>
      </c>
      <c r="Q4" s="2" t="str">
        <f>IFERROR(__xludf.DUMMYFUNCTION("""COMPUTED_VALUE"""),"Yes")</f>
        <v>Yes</v>
      </c>
      <c r="R4" s="2" t="str">
        <f>IFERROR(__xludf.DUMMYFUNCTION("""COMPUTED_VALUE"""),"Yes")</f>
        <v>Yes</v>
      </c>
      <c r="S4" s="2" t="str">
        <f>IFERROR(__xludf.DUMMYFUNCTION("""COMPUTED_VALUE"""),"Yes")</f>
        <v>Yes</v>
      </c>
      <c r="T4" s="2" t="str">
        <f>IFERROR(__xludf.DUMMYFUNCTION("""COMPUTED_VALUE"""),"Online")</f>
        <v>Online</v>
      </c>
      <c r="U4" s="2" t="str">
        <f>IFERROR(__xludf.DUMMYFUNCTION("""COMPUTED_VALUE"""),"Yes")</f>
        <v>Yes</v>
      </c>
      <c r="V4" s="2" t="str">
        <f>IFERROR(__xludf.DUMMYFUNCTION("""COMPUTED_VALUE"""),"Not really")</f>
        <v>Not really</v>
      </c>
      <c r="W4" s="2"/>
      <c r="X4" s="2"/>
      <c r="Y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" s="2" t="str">
        <f>IFERROR(__xludf.DUMMYFUNCTION("""COMPUTED_VALUE"""),"Talking with friends , watching movies")</f>
        <v>Talking with friends , watching movies</v>
      </c>
      <c r="AA4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4" s="2" t="str">
        <f>IFERROR(__xludf.DUMMYFUNCTION("""COMPUTED_VALUE"""),"Mild: Symptoms effectively managed at home")</f>
        <v>Mild: Symptoms effectively managed at home</v>
      </c>
      <c r="AC4" s="2" t="str">
        <f>IFERROR(__xludf.DUMMYFUNCTION("""COMPUTED_VALUE"""),"Second Dose")</f>
        <v>Second Dose</v>
      </c>
    </row>
    <row r="5">
      <c r="A5" s="1">
        <f>IFERROR(__xludf.DUMMYFUNCTION("""COMPUTED_VALUE"""),44496.47489496528)</f>
        <v>44496.47489</v>
      </c>
      <c r="B5" s="2" t="str">
        <f>IFERROR(__xludf.DUMMYFUNCTION("""COMPUTED_VALUE"""),"aarushisehdev@gmail.com")</f>
        <v>aarushisehdev@gmail.com</v>
      </c>
      <c r="C5" s="2" t="str">
        <f>IFERROR(__xludf.DUMMYFUNCTION("""COMPUTED_VALUE"""),"Aarushi Sehdev ")</f>
        <v>Aarushi Sehdev </v>
      </c>
      <c r="D5" s="2" t="str">
        <f>IFERROR(__xludf.DUMMYFUNCTION("""COMPUTED_VALUE"""),"III Year")</f>
        <v>III Year</v>
      </c>
      <c r="E5" s="2" t="str">
        <f>IFERROR(__xludf.DUMMYFUNCTION("""COMPUTED_VALUE"""),"B.Sc. (Hons) Computer Science")</f>
        <v>B.Sc. (Hons) Computer Science</v>
      </c>
      <c r="F5" s="2" t="str">
        <f>IFERROR(__xludf.DUMMYFUNCTION("""COMPUTED_VALUE"""),"19/5046")</f>
        <v>19/5046</v>
      </c>
      <c r="G5" s="2">
        <f>IFERROR(__xludf.DUMMYFUNCTION("""COMPUTED_VALUE"""),9.871519168E9)</f>
        <v>9871519168</v>
      </c>
      <c r="H5" s="2"/>
      <c r="I5" s="2" t="str">
        <f>IFERROR(__xludf.DUMMYFUNCTION("""COMPUTED_VALUE"""),"More than 5 hours")</f>
        <v>More than 5 hours</v>
      </c>
      <c r="J5" s="2" t="str">
        <f>IFERROR(__xludf.DUMMYFUNCTION("""COMPUTED_VALUE"""),"Time saved in travelling")</f>
        <v>Time saved in travelling</v>
      </c>
      <c r="K5" s="2" t="str">
        <f>IFERROR(__xludf.DUMMYFUNCTION("""COMPUTED_VALUE"""),"Network related disruptions")</f>
        <v>Network related disruptions</v>
      </c>
      <c r="L5" s="2">
        <f>IFERROR(__xludf.DUMMYFUNCTION("""COMPUTED_VALUE"""),7.0)</f>
        <v>7</v>
      </c>
      <c r="M5" s="2" t="str">
        <f>IFERROR(__xludf.DUMMYFUNCTION("""COMPUTED_VALUE"""),"Online")</f>
        <v>Online</v>
      </c>
      <c r="N5" s="2" t="str">
        <f>IFERROR(__xludf.DUMMYFUNCTION("""COMPUTED_VALUE"""),"Satisfactory")</f>
        <v>Satisfactory</v>
      </c>
      <c r="O5" s="2" t="str">
        <f>IFERROR(__xludf.DUMMYFUNCTION("""COMPUTED_VALUE"""),"Yes")</f>
        <v>Yes</v>
      </c>
      <c r="P5" s="2" t="str">
        <f>IFERROR(__xludf.DUMMYFUNCTION("""COMPUTED_VALUE"""),"Yes")</f>
        <v>Yes</v>
      </c>
      <c r="Q5" s="2" t="str">
        <f>IFERROR(__xludf.DUMMYFUNCTION("""COMPUTED_VALUE"""),"Yes")</f>
        <v>Yes</v>
      </c>
      <c r="R5" s="2" t="str">
        <f>IFERROR(__xludf.DUMMYFUNCTION("""COMPUTED_VALUE"""),"No")</f>
        <v>No</v>
      </c>
      <c r="S5" s="2" t="str">
        <f>IFERROR(__xludf.DUMMYFUNCTION("""COMPUTED_VALUE"""),"No")</f>
        <v>No</v>
      </c>
      <c r="T5" s="2" t="str">
        <f>IFERROR(__xludf.DUMMYFUNCTION("""COMPUTED_VALUE"""),"Online")</f>
        <v>Online</v>
      </c>
      <c r="U5" s="2" t="str">
        <f>IFERROR(__xludf.DUMMYFUNCTION("""COMPUTED_VALUE"""),"No")</f>
        <v>No</v>
      </c>
      <c r="V5" s="2" t="str">
        <f>IFERROR(__xludf.DUMMYFUNCTION("""COMPUTED_VALUE"""),"No")</f>
        <v>No</v>
      </c>
      <c r="W5" s="2" t="str">
        <f>IFERROR(__xludf.DUMMYFUNCTION("""COMPUTED_VALUE"""),"Awareness ")</f>
        <v>Awareness </v>
      </c>
      <c r="X5" s="2" t="str">
        <f>IFERROR(__xludf.DUMMYFUNCTION("""COMPUTED_VALUE"""),"Yes")</f>
        <v>Yes</v>
      </c>
      <c r="Y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" s="2" t="str">
        <f>IFERROR(__xludf.DUMMYFUNCTION("""COMPUTED_VALUE"""),"Reading books ,exercise ")</f>
        <v>Reading books ,exercise </v>
      </c>
      <c r="AA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5" s="2" t="str">
        <f>IFERROR(__xludf.DUMMYFUNCTION("""COMPUTED_VALUE"""),"None")</f>
        <v>None</v>
      </c>
      <c r="AC5" s="2" t="str">
        <f>IFERROR(__xludf.DUMMYFUNCTION("""COMPUTED_VALUE"""),"Second Dose")</f>
        <v>Second Dose</v>
      </c>
    </row>
    <row r="6">
      <c r="A6" s="1">
        <f>IFERROR(__xludf.DUMMYFUNCTION("""COMPUTED_VALUE"""),44496.4750690625)</f>
        <v>44496.47507</v>
      </c>
      <c r="B6" s="2" t="str">
        <f>IFERROR(__xludf.DUMMYFUNCTION("""COMPUTED_VALUE"""),"simranbhareri@gmail.com")</f>
        <v>simranbhareri@gmail.com</v>
      </c>
      <c r="C6" s="2" t="str">
        <f>IFERROR(__xludf.DUMMYFUNCTION("""COMPUTED_VALUE"""),"SIMRAN")</f>
        <v>SIMRAN</v>
      </c>
      <c r="D6" s="2" t="str">
        <f>IFERROR(__xludf.DUMMYFUNCTION("""COMPUTED_VALUE"""),"III Year")</f>
        <v>III Year</v>
      </c>
      <c r="E6" s="2" t="str">
        <f>IFERROR(__xludf.DUMMYFUNCTION("""COMPUTED_VALUE"""),"B.Sc. (Hons) Computer Science")</f>
        <v>B.Sc. (Hons) Computer Science</v>
      </c>
      <c r="F6" s="2" t="str">
        <f>IFERROR(__xludf.DUMMYFUNCTION("""COMPUTED_VALUE"""),"5089")</f>
        <v>5089</v>
      </c>
      <c r="G6" s="2">
        <f>IFERROR(__xludf.DUMMYFUNCTION("""COMPUTED_VALUE"""),8.447541692E9)</f>
        <v>8447541692</v>
      </c>
      <c r="H6" s="2" t="str">
        <f>IFERROR(__xludf.DUMMYFUNCTION("""COMPUTED_VALUE"""),"Dr. Reema Thareja")</f>
        <v>Dr. Reema Thareja</v>
      </c>
      <c r="I6" s="2" t="str">
        <f>IFERROR(__xludf.DUMMYFUNCTION("""COMPUTED_VALUE"""),"More than 5 hours")</f>
        <v>More than 5 hours</v>
      </c>
      <c r="J6" s="2" t="str">
        <f>IFERROR(__xludf.DUMMYFUNCTION("""COMPUTED_VALUE"""),"Time saved in travelling")</f>
        <v>Time saved in travelling</v>
      </c>
      <c r="K6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6" s="2">
        <f>IFERROR(__xludf.DUMMYFUNCTION("""COMPUTED_VALUE"""),1.0)</f>
        <v>1</v>
      </c>
      <c r="M6" s="2" t="str">
        <f>IFERROR(__xludf.DUMMYFUNCTION("""COMPUTED_VALUE"""),"Offline")</f>
        <v>Offline</v>
      </c>
      <c r="N6" s="2" t="str">
        <f>IFERROR(__xludf.DUMMYFUNCTION("""COMPUTED_VALUE"""),"Not Satisfactory")</f>
        <v>Not Satisfactory</v>
      </c>
      <c r="O6" s="2" t="str">
        <f>IFERROR(__xludf.DUMMYFUNCTION("""COMPUTED_VALUE"""),"No")</f>
        <v>No</v>
      </c>
      <c r="P6" s="2" t="str">
        <f>IFERROR(__xludf.DUMMYFUNCTION("""COMPUTED_VALUE"""),"Yes")</f>
        <v>Yes</v>
      </c>
      <c r="Q6" s="2" t="str">
        <f>IFERROR(__xludf.DUMMYFUNCTION("""COMPUTED_VALUE"""),"Yes")</f>
        <v>Yes</v>
      </c>
      <c r="R6" s="2" t="str">
        <f>IFERROR(__xludf.DUMMYFUNCTION("""COMPUTED_VALUE"""),"No")</f>
        <v>No</v>
      </c>
      <c r="S6" s="2" t="str">
        <f>IFERROR(__xludf.DUMMYFUNCTION("""COMPUTED_VALUE"""),"Yes")</f>
        <v>Yes</v>
      </c>
      <c r="T6" s="2" t="str">
        <f>IFERROR(__xludf.DUMMYFUNCTION("""COMPUTED_VALUE"""),"Offline")</f>
        <v>Offline</v>
      </c>
      <c r="U6" s="2" t="str">
        <f>IFERROR(__xludf.DUMMYFUNCTION("""COMPUTED_VALUE"""),"Yes")</f>
        <v>Yes</v>
      </c>
      <c r="V6" s="2"/>
      <c r="W6" s="2"/>
      <c r="X6" s="2" t="str">
        <f>IFERROR(__xludf.DUMMYFUNCTION("""COMPUTED_VALUE"""),"Yes")</f>
        <v>Yes</v>
      </c>
      <c r="Y6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6" s="2"/>
      <c r="AA6" s="2" t="str">
        <f>IFERROR(__xludf.DUMMYFUNCTION("""COMPUTED_VALUE"""),"None")</f>
        <v>None</v>
      </c>
      <c r="AB6" s="2" t="str">
        <f>IFERROR(__xludf.DUMMYFUNCTION("""COMPUTED_VALUE"""),"Mild: Symptoms effectively managed at home")</f>
        <v>Mild: Symptoms effectively managed at home</v>
      </c>
      <c r="AC6" s="2" t="str">
        <f>IFERROR(__xludf.DUMMYFUNCTION("""COMPUTED_VALUE"""),"Second Dose")</f>
        <v>Second Dose</v>
      </c>
    </row>
    <row r="7">
      <c r="A7" s="1">
        <f>IFERROR(__xludf.DUMMYFUNCTION("""COMPUTED_VALUE"""),44496.47562993055)</f>
        <v>44496.47563</v>
      </c>
      <c r="B7" s="2" t="str">
        <f>IFERROR(__xludf.DUMMYFUNCTION("""COMPUTED_VALUE"""),"sngalka0002@gmail.com")</f>
        <v>sngalka0002@gmail.com</v>
      </c>
      <c r="C7" s="2" t="str">
        <f>IFERROR(__xludf.DUMMYFUNCTION("""COMPUTED_VALUE"""),"Alka Singh")</f>
        <v>Alka Singh</v>
      </c>
      <c r="D7" s="2" t="str">
        <f>IFERROR(__xludf.DUMMYFUNCTION("""COMPUTED_VALUE"""),"III Year")</f>
        <v>III Year</v>
      </c>
      <c r="E7" s="2" t="str">
        <f>IFERROR(__xludf.DUMMYFUNCTION("""COMPUTED_VALUE"""),"B.Sc. (Hons) Computer Science")</f>
        <v>B.Sc. (Hons) Computer Science</v>
      </c>
      <c r="F7" s="2" t="str">
        <f>IFERROR(__xludf.DUMMYFUNCTION("""COMPUTED_VALUE"""),"19/5093")</f>
        <v>19/5093</v>
      </c>
      <c r="G7" s="2"/>
      <c r="H7" s="2" t="str">
        <f>IFERROR(__xludf.DUMMYFUNCTION("""COMPUTED_VALUE"""),"Reema thareja")</f>
        <v>Reema thareja</v>
      </c>
      <c r="I7" s="2" t="str">
        <f>IFERROR(__xludf.DUMMYFUNCTION("""COMPUTED_VALUE"""),"More than 5 hours")</f>
        <v>More than 5 hours</v>
      </c>
      <c r="J7" s="2" t="str">
        <f>IFERROR(__xludf.DUMMYFUNCTION("""COMPUTED_VALUE"""),"Time saved in travelling, Easy access to online study material")</f>
        <v>Time saved in travelling, Easy access to online study material</v>
      </c>
      <c r="K7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7" s="2">
        <f>IFERROR(__xludf.DUMMYFUNCTION("""COMPUTED_VALUE"""),7.0)</f>
        <v>7</v>
      </c>
      <c r="M7" s="2" t="str">
        <f>IFERROR(__xludf.DUMMYFUNCTION("""COMPUTED_VALUE"""),"Online")</f>
        <v>Online</v>
      </c>
      <c r="N7" s="2" t="str">
        <f>IFERROR(__xludf.DUMMYFUNCTION("""COMPUTED_VALUE"""),"Satisfactory")</f>
        <v>Satisfactory</v>
      </c>
      <c r="O7" s="2" t="str">
        <f>IFERROR(__xludf.DUMMYFUNCTION("""COMPUTED_VALUE"""),"Yes")</f>
        <v>Yes</v>
      </c>
      <c r="P7" s="2" t="str">
        <f>IFERROR(__xludf.DUMMYFUNCTION("""COMPUTED_VALUE"""),"Yes")</f>
        <v>Yes</v>
      </c>
      <c r="Q7" s="2" t="str">
        <f>IFERROR(__xludf.DUMMYFUNCTION("""COMPUTED_VALUE"""),"No")</f>
        <v>No</v>
      </c>
      <c r="R7" s="2" t="str">
        <f>IFERROR(__xludf.DUMMYFUNCTION("""COMPUTED_VALUE"""),"No")</f>
        <v>No</v>
      </c>
      <c r="S7" s="2" t="str">
        <f>IFERROR(__xludf.DUMMYFUNCTION("""COMPUTED_VALUE"""),"No")</f>
        <v>No</v>
      </c>
      <c r="T7" s="2" t="str">
        <f>IFERROR(__xludf.DUMMYFUNCTION("""COMPUTED_VALUE"""),"Online")</f>
        <v>Online</v>
      </c>
      <c r="U7" s="2" t="str">
        <f>IFERROR(__xludf.DUMMYFUNCTION("""COMPUTED_VALUE"""),"Yes")</f>
        <v>Yes</v>
      </c>
      <c r="V7" s="2"/>
      <c r="W7" s="2"/>
      <c r="X7" s="2"/>
      <c r="Y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7" s="2"/>
      <c r="AA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7" s="2" t="str">
        <f>IFERROR(__xludf.DUMMYFUNCTION("""COMPUTED_VALUE"""),"Moderate: Symptoms severe and require brief hospitalization")</f>
        <v>Moderate: Symptoms severe and require brief hospitalization</v>
      </c>
      <c r="AC7" s="2" t="str">
        <f>IFERROR(__xludf.DUMMYFUNCTION("""COMPUTED_VALUE"""),"First Dose")</f>
        <v>First Dose</v>
      </c>
    </row>
    <row r="8">
      <c r="A8" s="1">
        <f>IFERROR(__xludf.DUMMYFUNCTION("""COMPUTED_VALUE"""),44496.477215694445)</f>
        <v>44496.47722</v>
      </c>
      <c r="B8" s="2" t="str">
        <f>IFERROR(__xludf.DUMMYFUNCTION("""COMPUTED_VALUE"""),"himanibargali08@gmail.com")</f>
        <v>himanibargali08@gmail.com</v>
      </c>
      <c r="C8" s="2" t="str">
        <f>IFERROR(__xludf.DUMMYFUNCTION("""COMPUTED_VALUE"""),"Himani bargali ")</f>
        <v>Himani bargali </v>
      </c>
      <c r="D8" s="2" t="str">
        <f>IFERROR(__xludf.DUMMYFUNCTION("""COMPUTED_VALUE"""),"III Year")</f>
        <v>III Year</v>
      </c>
      <c r="E8" s="2" t="str">
        <f>IFERROR(__xludf.DUMMYFUNCTION("""COMPUTED_VALUE"""),"B.Sc. (Hons) Computer Science")</f>
        <v>B.Sc. (Hons) Computer Science</v>
      </c>
      <c r="F8" s="2" t="str">
        <f>IFERROR(__xludf.DUMMYFUNCTION("""COMPUTED_VALUE"""),"5054")</f>
        <v>5054</v>
      </c>
      <c r="G8" s="2">
        <f>IFERROR(__xludf.DUMMYFUNCTION("""COMPUTED_VALUE"""),7.289038055E9)</f>
        <v>7289038055</v>
      </c>
      <c r="H8" s="2" t="str">
        <f>IFERROR(__xludf.DUMMYFUNCTION("""COMPUTED_VALUE"""),"Reema ma’am ")</f>
        <v>Reema ma’am </v>
      </c>
      <c r="I8" s="2" t="str">
        <f>IFERROR(__xludf.DUMMYFUNCTION("""COMPUTED_VALUE"""),"More than 5 hours")</f>
        <v>More than 5 hours</v>
      </c>
      <c r="J8" s="2" t="str">
        <f>IFERROR(__xludf.DUMMYFUNCTION("""COMPUTED_VALUE"""),"Time saved in travelling, Easy access to online study material")</f>
        <v>Time saved in travelling, Easy access to online study material</v>
      </c>
      <c r="K8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8" s="2">
        <f>IFERROR(__xludf.DUMMYFUNCTION("""COMPUTED_VALUE"""),8.0)</f>
        <v>8</v>
      </c>
      <c r="M8" s="2" t="str">
        <f>IFERROR(__xludf.DUMMYFUNCTION("""COMPUTED_VALUE"""),"Offline")</f>
        <v>Offline</v>
      </c>
      <c r="N8" s="2" t="str">
        <f>IFERROR(__xludf.DUMMYFUNCTION("""COMPUTED_VALUE"""),"Compulsion due to pandemic")</f>
        <v>Compulsion due to pandemic</v>
      </c>
      <c r="O8" s="2" t="str">
        <f>IFERROR(__xludf.DUMMYFUNCTION("""COMPUTED_VALUE"""),"Yes")</f>
        <v>Yes</v>
      </c>
      <c r="P8" s="2" t="str">
        <f>IFERROR(__xludf.DUMMYFUNCTION("""COMPUTED_VALUE"""),"Yes")</f>
        <v>Yes</v>
      </c>
      <c r="Q8" s="2" t="str">
        <f>IFERROR(__xludf.DUMMYFUNCTION("""COMPUTED_VALUE"""),"Yes")</f>
        <v>Yes</v>
      </c>
      <c r="R8" s="2" t="str">
        <f>IFERROR(__xludf.DUMMYFUNCTION("""COMPUTED_VALUE"""),"No")</f>
        <v>No</v>
      </c>
      <c r="S8" s="2" t="str">
        <f>IFERROR(__xludf.DUMMYFUNCTION("""COMPUTED_VALUE"""),"Yes")</f>
        <v>Yes</v>
      </c>
      <c r="T8" s="2" t="str">
        <f>IFERROR(__xludf.DUMMYFUNCTION("""COMPUTED_VALUE"""),"Offline")</f>
        <v>Offline</v>
      </c>
      <c r="U8" s="2" t="str">
        <f>IFERROR(__xludf.DUMMYFUNCTION("""COMPUTED_VALUE"""),"No")</f>
        <v>No</v>
      </c>
      <c r="V8" s="2" t="str">
        <f>IFERROR(__xludf.DUMMYFUNCTION("""COMPUTED_VALUE"""),"No")</f>
        <v>No</v>
      </c>
      <c r="W8" s="2"/>
      <c r="X8" s="2" t="str">
        <f>IFERROR(__xludf.DUMMYFUNCTION("""COMPUTED_VALUE"""),"Yes")</f>
        <v>Yes</v>
      </c>
      <c r="Y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8" s="2" t="str">
        <f>IFERROR(__xludf.DUMMYFUNCTION("""COMPUTED_VALUE"""),"Meditation, listening to songs, dance for a while ")</f>
        <v>Meditation, listening to songs, dance for a while </v>
      </c>
      <c r="AA8" s="2" t="str">
        <f>IFERROR(__xludf.DUMMYFUNCTION("""COMPUTED_VALUE"""),"None")</f>
        <v>None</v>
      </c>
      <c r="AB8" s="2" t="str">
        <f>IFERROR(__xludf.DUMMYFUNCTION("""COMPUTED_VALUE"""),"Mild: Symptoms effectively managed at home")</f>
        <v>Mild: Symptoms effectively managed at home</v>
      </c>
      <c r="AC8" s="2" t="str">
        <f>IFERROR(__xludf.DUMMYFUNCTION("""COMPUTED_VALUE"""),"Second Dose")</f>
        <v>Second Dose</v>
      </c>
    </row>
    <row r="9">
      <c r="A9" s="1">
        <f>IFERROR(__xludf.DUMMYFUNCTION("""COMPUTED_VALUE"""),44496.47743046296)</f>
        <v>44496.47743</v>
      </c>
      <c r="B9" s="2" t="str">
        <f>IFERROR(__xludf.DUMMYFUNCTION("""COMPUTED_VALUE"""),"ritikamohanty38@gmail.com")</f>
        <v>ritikamohanty38@gmail.com</v>
      </c>
      <c r="C9" s="2" t="str">
        <f>IFERROR(__xludf.DUMMYFUNCTION("""COMPUTED_VALUE"""),"Ritika Mohanty")</f>
        <v>Ritika Mohanty</v>
      </c>
      <c r="D9" s="2" t="str">
        <f>IFERROR(__xludf.DUMMYFUNCTION("""COMPUTED_VALUE"""),"III Year")</f>
        <v>III Year</v>
      </c>
      <c r="E9" s="2" t="str">
        <f>IFERROR(__xludf.DUMMYFUNCTION("""COMPUTED_VALUE"""),"B.Sc. (Hons) Computer Science")</f>
        <v>B.Sc. (Hons) Computer Science</v>
      </c>
      <c r="F9" s="2" t="str">
        <f>IFERROR(__xludf.DUMMYFUNCTION("""COMPUTED_VALUE"""),"19/5027")</f>
        <v>19/5027</v>
      </c>
      <c r="G9" s="2"/>
      <c r="H9" s="2" t="str">
        <f>IFERROR(__xludf.DUMMYFUNCTION("""COMPUTED_VALUE"""),"Reema Ma'am")</f>
        <v>Reema Ma'am</v>
      </c>
      <c r="I9" s="2" t="str">
        <f>IFERROR(__xludf.DUMMYFUNCTION("""COMPUTED_VALUE"""),"More than 5 hours")</f>
        <v>More than 5 hours</v>
      </c>
      <c r="J9" s="2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K9" s="2" t="str">
        <f>IFERROR(__xludf.DUMMYFUNCTION("""COMPUTED_VALUE"""),"Network related disruptions")</f>
        <v>Network related disruptions</v>
      </c>
      <c r="L9" s="2">
        <f>IFERROR(__xludf.DUMMYFUNCTION("""COMPUTED_VALUE"""),10.0)</f>
        <v>10</v>
      </c>
      <c r="M9" s="2" t="str">
        <f>IFERROR(__xludf.DUMMYFUNCTION("""COMPUTED_VALUE"""),"Online")</f>
        <v>Online</v>
      </c>
      <c r="N9" s="2" t="str">
        <f>IFERROR(__xludf.DUMMYFUNCTION("""COMPUTED_VALUE"""),"Satisfactory")</f>
        <v>Satisfactory</v>
      </c>
      <c r="O9" s="2" t="str">
        <f>IFERROR(__xludf.DUMMYFUNCTION("""COMPUTED_VALUE"""),"Yes")</f>
        <v>Yes</v>
      </c>
      <c r="P9" s="2" t="str">
        <f>IFERROR(__xludf.DUMMYFUNCTION("""COMPUTED_VALUE"""),"Yes")</f>
        <v>Yes</v>
      </c>
      <c r="Q9" s="2" t="str">
        <f>IFERROR(__xludf.DUMMYFUNCTION("""COMPUTED_VALUE"""),"Yes")</f>
        <v>Yes</v>
      </c>
      <c r="R9" s="2" t="str">
        <f>IFERROR(__xludf.DUMMYFUNCTION("""COMPUTED_VALUE"""),"Yes")</f>
        <v>Yes</v>
      </c>
      <c r="S9" s="2" t="str">
        <f>IFERROR(__xludf.DUMMYFUNCTION("""COMPUTED_VALUE"""),"No")</f>
        <v>No</v>
      </c>
      <c r="T9" s="2" t="str">
        <f>IFERROR(__xludf.DUMMYFUNCTION("""COMPUTED_VALUE"""),"Online")</f>
        <v>Online</v>
      </c>
      <c r="U9" s="2" t="str">
        <f>IFERROR(__xludf.DUMMYFUNCTION("""COMPUTED_VALUE"""),"Yes")</f>
        <v>Yes</v>
      </c>
      <c r="V9" s="2" t="str">
        <f>IFERROR(__xludf.DUMMYFUNCTION("""COMPUTED_VALUE"""),"I can't think of a way college can help me")</f>
        <v>I can't think of a way college can help me</v>
      </c>
      <c r="W9" s="2" t="str">
        <f>IFERROR(__xludf.DUMMYFUNCTION("""COMPUTED_VALUE"""),"Guidance on how to be equipped with skills required in IT these days")</f>
        <v>Guidance on how to be equipped with skills required in IT these days</v>
      </c>
      <c r="X9" s="2" t="str">
        <f>IFERROR(__xludf.DUMMYFUNCTION("""COMPUTED_VALUE"""),"Yes")</f>
        <v>Yes</v>
      </c>
      <c r="Y9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9" s="2" t="str">
        <f>IFERROR(__xludf.DUMMYFUNCTION("""COMPUTED_VALUE"""),"None")</f>
        <v>None</v>
      </c>
      <c r="AA9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9" s="2" t="str">
        <f>IFERROR(__xludf.DUMMYFUNCTION("""COMPUTED_VALUE"""),"None")</f>
        <v>None</v>
      </c>
      <c r="AC9" s="2" t="str">
        <f>IFERROR(__xludf.DUMMYFUNCTION("""COMPUTED_VALUE"""),"Second Dose")</f>
        <v>Second Dose</v>
      </c>
    </row>
    <row r="10">
      <c r="A10" s="1">
        <f>IFERROR(__xludf.DUMMYFUNCTION("""COMPUTED_VALUE"""),44496.477889629634)</f>
        <v>44496.47789</v>
      </c>
      <c r="B10" s="2" t="str">
        <f>IFERROR(__xludf.DUMMYFUNCTION("""COMPUTED_VALUE"""),"ericaattal208@gmail.com")</f>
        <v>ericaattal208@gmail.com</v>
      </c>
      <c r="C10" s="2" t="str">
        <f>IFERROR(__xludf.DUMMYFUNCTION("""COMPUTED_VALUE"""),"Erica Attal")</f>
        <v>Erica Attal</v>
      </c>
      <c r="D10" s="2" t="str">
        <f>IFERROR(__xludf.DUMMYFUNCTION("""COMPUTED_VALUE"""),"III Year")</f>
        <v>III Year</v>
      </c>
      <c r="E10" s="2" t="str">
        <f>IFERROR(__xludf.DUMMYFUNCTION("""COMPUTED_VALUE"""),"B.Sc. (Hons) Computer Science")</f>
        <v>B.Sc. (Hons) Computer Science</v>
      </c>
      <c r="F10" s="2" t="str">
        <f>IFERROR(__xludf.DUMMYFUNCTION("""COMPUTED_VALUE"""),"19/5022")</f>
        <v>19/5022</v>
      </c>
      <c r="G10" s="2">
        <f>IFERROR(__xludf.DUMMYFUNCTION("""COMPUTED_VALUE"""),9.899114371E9)</f>
        <v>9899114371</v>
      </c>
      <c r="H10" s="2" t="str">
        <f>IFERROR(__xludf.DUMMYFUNCTION("""COMPUTED_VALUE"""),"Dr. Reema Thareja")</f>
        <v>Dr. Reema Thareja</v>
      </c>
      <c r="I10" s="2" t="str">
        <f>IFERROR(__xludf.DUMMYFUNCTION("""COMPUTED_VALUE"""),"More than 5 hours")</f>
        <v>More than 5 hours</v>
      </c>
      <c r="J10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0" s="2" t="str">
        <f>IFERROR(__xludf.DUMMYFUNCTION("""COMPUTED_VALUE"""),"Network related disruptions")</f>
        <v>Network related disruptions</v>
      </c>
      <c r="L10" s="2">
        <f>IFERROR(__xludf.DUMMYFUNCTION("""COMPUTED_VALUE"""),5.0)</f>
        <v>5</v>
      </c>
      <c r="M10" s="2" t="str">
        <f>IFERROR(__xludf.DUMMYFUNCTION("""COMPUTED_VALUE"""),"Blended Learning (both)")</f>
        <v>Blended Learning (both)</v>
      </c>
      <c r="N10" s="2" t="str">
        <f>IFERROR(__xludf.DUMMYFUNCTION("""COMPUTED_VALUE"""),"Not Satisfactory")</f>
        <v>Not Satisfactory</v>
      </c>
      <c r="O10" s="2" t="str">
        <f>IFERROR(__xludf.DUMMYFUNCTION("""COMPUTED_VALUE"""),"Yes")</f>
        <v>Yes</v>
      </c>
      <c r="P10" s="2" t="str">
        <f>IFERROR(__xludf.DUMMYFUNCTION("""COMPUTED_VALUE"""),"Yes")</f>
        <v>Yes</v>
      </c>
      <c r="Q10" s="2" t="str">
        <f>IFERROR(__xludf.DUMMYFUNCTION("""COMPUTED_VALUE"""),"Yes")</f>
        <v>Yes</v>
      </c>
      <c r="R10" s="2" t="str">
        <f>IFERROR(__xludf.DUMMYFUNCTION("""COMPUTED_VALUE"""),"No")</f>
        <v>No</v>
      </c>
      <c r="S10" s="2" t="str">
        <f>IFERROR(__xludf.DUMMYFUNCTION("""COMPUTED_VALUE"""),"Yes")</f>
        <v>Yes</v>
      </c>
      <c r="T10" s="2" t="str">
        <f>IFERROR(__xludf.DUMMYFUNCTION("""COMPUTED_VALUE"""),"Offline")</f>
        <v>Offline</v>
      </c>
      <c r="U10" s="2" t="str">
        <f>IFERROR(__xludf.DUMMYFUNCTION("""COMPUTED_VALUE"""),"Yes")</f>
        <v>Yes</v>
      </c>
      <c r="V10" s="2" t="str">
        <f>IFERROR(__xludf.DUMMYFUNCTION("""COMPUTED_VALUE"""),"Need of apprecentiship of resoective courses")</f>
        <v>Need of apprecentiship of resoective courses</v>
      </c>
      <c r="W10" s="2"/>
      <c r="X10" s="2" t="str">
        <f>IFERROR(__xludf.DUMMYFUNCTION("""COMPUTED_VALUE"""),"Yes , regarding jobs as most of us do not have any kind of experience .")</f>
        <v>Yes , regarding jobs as most of us do not have any kind of experience .</v>
      </c>
      <c r="Y1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0" s="2" t="str">
        <f>IFERROR(__xludf.DUMMYFUNCTION("""COMPUTED_VALUE"""),"Meditation and positive thinking.")</f>
        <v>Meditation and positive thinking.</v>
      </c>
      <c r="AA10" s="2" t="str">
        <f>IFERROR(__xludf.DUMMYFUNCTION("""COMPUTED_VALUE"""),"None")</f>
        <v>None</v>
      </c>
      <c r="AB10" s="2" t="str">
        <f>IFERROR(__xludf.DUMMYFUNCTION("""COMPUTED_VALUE"""),"Mild: Symptoms effectively managed at home")</f>
        <v>Mild: Symptoms effectively managed at home</v>
      </c>
      <c r="AC10" s="2" t="str">
        <f>IFERROR(__xludf.DUMMYFUNCTION("""COMPUTED_VALUE"""),"Second Dose")</f>
        <v>Second Dose</v>
      </c>
    </row>
    <row r="11">
      <c r="A11" s="1">
        <f>IFERROR(__xludf.DUMMYFUNCTION("""COMPUTED_VALUE"""),44496.48047736111)</f>
        <v>44496.48048</v>
      </c>
      <c r="B11" s="2" t="str">
        <f>IFERROR(__xludf.DUMMYFUNCTION("""COMPUTED_VALUE"""),"akanksha.ruchi2606@gmail.com")</f>
        <v>akanksha.ruchi2606@gmail.com</v>
      </c>
      <c r="C11" s="2" t="str">
        <f>IFERROR(__xludf.DUMMYFUNCTION("""COMPUTED_VALUE"""),"Akanksha ")</f>
        <v>Akanksha </v>
      </c>
      <c r="D11" s="2" t="str">
        <f>IFERROR(__xludf.DUMMYFUNCTION("""COMPUTED_VALUE"""),"III Year")</f>
        <v>III Year</v>
      </c>
      <c r="E11" s="2" t="str">
        <f>IFERROR(__xludf.DUMMYFUNCTION("""COMPUTED_VALUE"""),"B.Sc. (Hons) Computer Science")</f>
        <v>B.Sc. (Hons) Computer Science</v>
      </c>
      <c r="F11" s="2" t="str">
        <f>IFERROR(__xludf.DUMMYFUNCTION("""COMPUTED_VALUE"""),"5062")</f>
        <v>5062</v>
      </c>
      <c r="G11" s="2">
        <f>IFERROR(__xludf.DUMMYFUNCTION("""COMPUTED_VALUE"""),9.125348769E9)</f>
        <v>9125348769</v>
      </c>
      <c r="H11" s="2" t="str">
        <f>IFERROR(__xludf.DUMMYFUNCTION("""COMPUTED_VALUE"""),"Reema mam")</f>
        <v>Reema mam</v>
      </c>
      <c r="I11" s="2" t="str">
        <f>IFERROR(__xludf.DUMMYFUNCTION("""COMPUTED_VALUE"""),"More than 5 hours")</f>
        <v>More than 5 hours</v>
      </c>
      <c r="J11" s="2" t="str">
        <f>IFERROR(__xludf.DUMMYFUNCTION("""COMPUTED_VALUE"""),"Time saved in travelling")</f>
        <v>Time saved in travelling</v>
      </c>
      <c r="K11" s="2" t="str">
        <f>IFERROR(__xludf.DUMMYFUNCTION("""COMPUTED_VALUE"""),"Network related disruptions, Lack of physical interaction and personal touch ‘, Students are sometimes less involved/engaged (leave the class in between), I am less focused😥as compared to offline")</f>
        <v>Network related disruptions, Lack of physical interaction and personal touch ‘, Students are sometimes less involved/engaged (leave the class in between), I am less focused😥as compared to offline</v>
      </c>
      <c r="L11" s="2">
        <f>IFERROR(__xludf.DUMMYFUNCTION("""COMPUTED_VALUE"""),3.0)</f>
        <v>3</v>
      </c>
      <c r="M11" s="2" t="str">
        <f>IFERROR(__xludf.DUMMYFUNCTION("""COMPUTED_VALUE"""),"Blended Learning (both)")</f>
        <v>Blended Learning (both)</v>
      </c>
      <c r="N11" s="2" t="str">
        <f>IFERROR(__xludf.DUMMYFUNCTION("""COMPUTED_VALUE"""),"Compulsion due to pandemic")</f>
        <v>Compulsion due to pandemic</v>
      </c>
      <c r="O11" s="2" t="str">
        <f>IFERROR(__xludf.DUMMYFUNCTION("""COMPUTED_VALUE"""),"Yes")</f>
        <v>Yes</v>
      </c>
      <c r="P11" s="2" t="str">
        <f>IFERROR(__xludf.DUMMYFUNCTION("""COMPUTED_VALUE"""),"Yes")</f>
        <v>Yes</v>
      </c>
      <c r="Q11" s="2" t="str">
        <f>IFERROR(__xludf.DUMMYFUNCTION("""COMPUTED_VALUE"""),"Yes")</f>
        <v>Yes</v>
      </c>
      <c r="R11" s="2" t="str">
        <f>IFERROR(__xludf.DUMMYFUNCTION("""COMPUTED_VALUE"""),"Yes")</f>
        <v>Yes</v>
      </c>
      <c r="S11" s="2" t="str">
        <f>IFERROR(__xludf.DUMMYFUNCTION("""COMPUTED_VALUE"""),"Yes")</f>
        <v>Yes</v>
      </c>
      <c r="T11" s="2" t="str">
        <f>IFERROR(__xludf.DUMMYFUNCTION("""COMPUTED_VALUE"""),"Online")</f>
        <v>Online</v>
      </c>
      <c r="U11" s="2" t="str">
        <f>IFERROR(__xludf.DUMMYFUNCTION("""COMPUTED_VALUE"""),"Yes")</f>
        <v>Yes</v>
      </c>
      <c r="V11" s="2"/>
      <c r="W11" s="2"/>
      <c r="X11" s="2"/>
      <c r="Y1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1" s="2"/>
      <c r="AA11" s="2" t="str">
        <f>IFERROR(__xludf.DUMMYFUNCTION("""COMPUTED_VALUE"""),"None")</f>
        <v>None</v>
      </c>
      <c r="AB11" s="2" t="str">
        <f>IFERROR(__xludf.DUMMYFUNCTION("""COMPUTED_VALUE"""),"None")</f>
        <v>None</v>
      </c>
      <c r="AC11" s="2" t="str">
        <f>IFERROR(__xludf.DUMMYFUNCTION("""COMPUTED_VALUE"""),"Second Dose")</f>
        <v>Second Dose</v>
      </c>
    </row>
    <row r="12">
      <c r="A12" s="1">
        <f>IFERROR(__xludf.DUMMYFUNCTION("""COMPUTED_VALUE"""),44496.48370430556)</f>
        <v>44496.4837</v>
      </c>
      <c r="B12" s="2" t="str">
        <f>IFERROR(__xludf.DUMMYFUNCTION("""COMPUTED_VALUE"""),"rimisharauniyar22@gmail.com")</f>
        <v>rimisharauniyar22@gmail.com</v>
      </c>
      <c r="C12" s="2" t="str">
        <f>IFERROR(__xludf.DUMMYFUNCTION("""COMPUTED_VALUE"""),"Rimisha rauniyar")</f>
        <v>Rimisha rauniyar</v>
      </c>
      <c r="D12" s="2" t="str">
        <f>IFERROR(__xludf.DUMMYFUNCTION("""COMPUTED_VALUE"""),"IV Year")</f>
        <v>IV Year</v>
      </c>
      <c r="E12" s="2" t="str">
        <f>IFERROR(__xludf.DUMMYFUNCTION("""COMPUTED_VALUE"""),"B.Sc. (Hons) Computer Science")</f>
        <v>B.Sc. (Hons) Computer Science</v>
      </c>
      <c r="F12" s="2" t="str">
        <f>IFERROR(__xludf.DUMMYFUNCTION("""COMPUTED_VALUE"""),"19/5061")</f>
        <v>19/5061</v>
      </c>
      <c r="G12" s="2">
        <f>IFERROR(__xludf.DUMMYFUNCTION("""COMPUTED_VALUE"""),8.860570841E9)</f>
        <v>8860570841</v>
      </c>
      <c r="H12" s="2" t="str">
        <f>IFERROR(__xludf.DUMMYFUNCTION("""COMPUTED_VALUE"""),"Reema ma'am ")</f>
        <v>Reema ma'am </v>
      </c>
      <c r="I12" s="2" t="str">
        <f>IFERROR(__xludf.DUMMYFUNCTION("""COMPUTED_VALUE"""),"More than 5 hours")</f>
        <v>More than 5 hours</v>
      </c>
      <c r="J12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2" s="2" t="str">
        <f>IFERROR(__xludf.DUMMYFUNCTION("""COMPUTED_VALUE"""),"Network related disruptions")</f>
        <v>Network related disruptions</v>
      </c>
      <c r="L12" s="2">
        <f>IFERROR(__xludf.DUMMYFUNCTION("""COMPUTED_VALUE"""),9.0)</f>
        <v>9</v>
      </c>
      <c r="M12" s="2" t="str">
        <f>IFERROR(__xludf.DUMMYFUNCTION("""COMPUTED_VALUE"""),"Blended Learning (both)")</f>
        <v>Blended Learning (both)</v>
      </c>
      <c r="N12" s="2" t="str">
        <f>IFERROR(__xludf.DUMMYFUNCTION("""COMPUTED_VALUE"""),"Satisfactory")</f>
        <v>Satisfactory</v>
      </c>
      <c r="O12" s="2" t="str">
        <f>IFERROR(__xludf.DUMMYFUNCTION("""COMPUTED_VALUE"""),"Yes")</f>
        <v>Yes</v>
      </c>
      <c r="P12" s="2" t="str">
        <f>IFERROR(__xludf.DUMMYFUNCTION("""COMPUTED_VALUE"""),"Yes")</f>
        <v>Yes</v>
      </c>
      <c r="Q12" s="2" t="str">
        <f>IFERROR(__xludf.DUMMYFUNCTION("""COMPUTED_VALUE"""),"Yes")</f>
        <v>Yes</v>
      </c>
      <c r="R12" s="2" t="str">
        <f>IFERROR(__xludf.DUMMYFUNCTION("""COMPUTED_VALUE"""),"Yes")</f>
        <v>Yes</v>
      </c>
      <c r="S12" s="2" t="str">
        <f>IFERROR(__xludf.DUMMYFUNCTION("""COMPUTED_VALUE"""),"Yes")</f>
        <v>Yes</v>
      </c>
      <c r="T12" s="2" t="str">
        <f>IFERROR(__xludf.DUMMYFUNCTION("""COMPUTED_VALUE"""),"Online")</f>
        <v>Online</v>
      </c>
      <c r="U12" s="2" t="str">
        <f>IFERROR(__xludf.DUMMYFUNCTION("""COMPUTED_VALUE"""),"Yes")</f>
        <v>Yes</v>
      </c>
      <c r="V12" s="2" t="str">
        <f>IFERROR(__xludf.DUMMYFUNCTION("""COMPUTED_VALUE"""),"Yes")</f>
        <v>Yes</v>
      </c>
      <c r="W12" s="2" t="str">
        <f>IFERROR(__xludf.DUMMYFUNCTION("""COMPUTED_VALUE"""),"Nothing")</f>
        <v>Nothing</v>
      </c>
      <c r="X12" s="2" t="str">
        <f>IFERROR(__xludf.DUMMYFUNCTION("""COMPUTED_VALUE"""),"Sometimes")</f>
        <v>Sometimes</v>
      </c>
      <c r="Y1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2" s="2" t="str">
        <f>IFERROR(__xludf.DUMMYFUNCTION("""COMPUTED_VALUE"""),"Mediates and focus on study")</f>
        <v>Mediates and focus on study</v>
      </c>
      <c r="AA12" s="2" t="str">
        <f>IFERROR(__xludf.DUMMYFUNCTION("""COMPUTED_VALUE"""),"None")</f>
        <v>None</v>
      </c>
      <c r="AB12" s="2" t="str">
        <f>IFERROR(__xludf.DUMMYFUNCTION("""COMPUTED_VALUE"""),"Mild: Symptoms effectively managed at home")</f>
        <v>Mild: Symptoms effectively managed at home</v>
      </c>
      <c r="AC12" s="2" t="str">
        <f>IFERROR(__xludf.DUMMYFUNCTION("""COMPUTED_VALUE"""),"Second Dose")</f>
        <v>Second Dose</v>
      </c>
    </row>
    <row r="13">
      <c r="A13" s="1">
        <f>IFERROR(__xludf.DUMMYFUNCTION("""COMPUTED_VALUE"""),44496.48443715278)</f>
        <v>44496.48444</v>
      </c>
      <c r="B13" s="2" t="str">
        <f>IFERROR(__xludf.DUMMYFUNCTION("""COMPUTED_VALUE"""),"smritiazm123@gmail.com")</f>
        <v>smritiazm123@gmail.com</v>
      </c>
      <c r="C13" s="2" t="str">
        <f>IFERROR(__xludf.DUMMYFUNCTION("""COMPUTED_VALUE"""),"Smriti")</f>
        <v>Smriti</v>
      </c>
      <c r="D13" s="2" t="str">
        <f>IFERROR(__xludf.DUMMYFUNCTION("""COMPUTED_VALUE"""),"III Year")</f>
        <v>III Year</v>
      </c>
      <c r="E13" s="2" t="str">
        <f>IFERROR(__xludf.DUMMYFUNCTION("""COMPUTED_VALUE"""),"B.Sc. (Hons) Computer Science")</f>
        <v>B.Sc. (Hons) Computer Science</v>
      </c>
      <c r="F13" s="2" t="str">
        <f>IFERROR(__xludf.DUMMYFUNCTION("""COMPUTED_VALUE"""),"19/5070")</f>
        <v>19/5070</v>
      </c>
      <c r="G13" s="2">
        <f>IFERROR(__xludf.DUMMYFUNCTION("""COMPUTED_VALUE"""),6.386861474E9)</f>
        <v>6386861474</v>
      </c>
      <c r="H13" s="2" t="str">
        <f>IFERROR(__xludf.DUMMYFUNCTION("""COMPUTED_VALUE"""),"Dr. Reema Thareja")</f>
        <v>Dr. Reema Thareja</v>
      </c>
      <c r="I13" s="2" t="str">
        <f>IFERROR(__xludf.DUMMYFUNCTION("""COMPUTED_VALUE"""),"More than 5 hours")</f>
        <v>More than 5 hours</v>
      </c>
      <c r="J13" s="2" t="str">
        <f>IFERROR(__xludf.DUMMYFUNCTION("""COMPUTED_VALUE"""),"Convenience to outstation students")</f>
        <v>Convenience to outstation students</v>
      </c>
      <c r="K13" s="2" t="str">
        <f>IFERROR(__xludf.DUMMYFUNCTION("""COMPUTED_VALUE"""),"Students are sometimes less involved/engaged (leave the class in between)")</f>
        <v>Students are sometimes less involved/engaged (leave the class in between)</v>
      </c>
      <c r="L13" s="2">
        <f>IFERROR(__xludf.DUMMYFUNCTION("""COMPUTED_VALUE"""),9.0)</f>
        <v>9</v>
      </c>
      <c r="M13" s="2" t="str">
        <f>IFERROR(__xludf.DUMMYFUNCTION("""COMPUTED_VALUE"""),"Online")</f>
        <v>Online</v>
      </c>
      <c r="N13" s="2" t="str">
        <f>IFERROR(__xludf.DUMMYFUNCTION("""COMPUTED_VALUE"""),"Satisfactory")</f>
        <v>Satisfactory</v>
      </c>
      <c r="O13" s="2" t="str">
        <f>IFERROR(__xludf.DUMMYFUNCTION("""COMPUTED_VALUE"""),"Yes")</f>
        <v>Yes</v>
      </c>
      <c r="P13" s="2" t="str">
        <f>IFERROR(__xludf.DUMMYFUNCTION("""COMPUTED_VALUE"""),"Yes")</f>
        <v>Yes</v>
      </c>
      <c r="Q13" s="2" t="str">
        <f>IFERROR(__xludf.DUMMYFUNCTION("""COMPUTED_VALUE"""),"Yes")</f>
        <v>Yes</v>
      </c>
      <c r="R13" s="2" t="str">
        <f>IFERROR(__xludf.DUMMYFUNCTION("""COMPUTED_VALUE"""),"Yes")</f>
        <v>Yes</v>
      </c>
      <c r="S13" s="2" t="str">
        <f>IFERROR(__xludf.DUMMYFUNCTION("""COMPUTED_VALUE"""),"Yes")</f>
        <v>Yes</v>
      </c>
      <c r="T13" s="2" t="str">
        <f>IFERROR(__xludf.DUMMYFUNCTION("""COMPUTED_VALUE"""),"Online")</f>
        <v>Online</v>
      </c>
      <c r="U13" s="2" t="str">
        <f>IFERROR(__xludf.DUMMYFUNCTION("""COMPUTED_VALUE"""),"Yes")</f>
        <v>Yes</v>
      </c>
      <c r="V13" s="2" t="str">
        <f>IFERROR(__xludf.DUMMYFUNCTION("""COMPUTED_VALUE"""),"No")</f>
        <v>No</v>
      </c>
      <c r="W13" s="2" t="str">
        <f>IFERROR(__xludf.DUMMYFUNCTION("""COMPUTED_VALUE"""),"I am comfortable with online classes")</f>
        <v>I am comfortable with online classes</v>
      </c>
      <c r="X13" s="2" t="str">
        <f>IFERROR(__xludf.DUMMYFUNCTION("""COMPUTED_VALUE"""),"no")</f>
        <v>no</v>
      </c>
      <c r="Y1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3" s="2" t="str">
        <f>IFERROR(__xludf.DUMMYFUNCTION("""COMPUTED_VALUE"""),"Yoga")</f>
        <v>Yoga</v>
      </c>
      <c r="AA13" s="2" t="str">
        <f>IFERROR(__xludf.DUMMYFUNCTION("""COMPUTED_VALUE"""),"None")</f>
        <v>None</v>
      </c>
      <c r="AB13" s="2" t="str">
        <f>IFERROR(__xludf.DUMMYFUNCTION("""COMPUTED_VALUE"""),"Mild: Symptoms effectively managed at home")</f>
        <v>Mild: Symptoms effectively managed at home</v>
      </c>
      <c r="AC13" s="2" t="str">
        <f>IFERROR(__xludf.DUMMYFUNCTION("""COMPUTED_VALUE"""),"Second Dose")</f>
        <v>Second Dose</v>
      </c>
    </row>
    <row r="14">
      <c r="A14" s="1">
        <f>IFERROR(__xludf.DUMMYFUNCTION("""COMPUTED_VALUE"""),44496.48512091435)</f>
        <v>44496.48512</v>
      </c>
      <c r="B14" s="2" t="str">
        <f>IFERROR(__xludf.DUMMYFUNCTION("""COMPUTED_VALUE"""),"yadavcharul890@gmail.com")</f>
        <v>yadavcharul890@gmail.com</v>
      </c>
      <c r="C14" s="2" t="str">
        <f>IFERROR(__xludf.DUMMYFUNCTION("""COMPUTED_VALUE"""),"Charul")</f>
        <v>Charul</v>
      </c>
      <c r="D14" s="2" t="str">
        <f>IFERROR(__xludf.DUMMYFUNCTION("""COMPUTED_VALUE"""),"III Year")</f>
        <v>III Year</v>
      </c>
      <c r="E14" s="2" t="str">
        <f>IFERROR(__xludf.DUMMYFUNCTION("""COMPUTED_VALUE"""),"B.Sc. (Hons) Computer Science")</f>
        <v>B.Sc. (Hons) Computer Science</v>
      </c>
      <c r="F14" s="2" t="str">
        <f>IFERROR(__xludf.DUMMYFUNCTION("""COMPUTED_VALUE"""),"19/5030")</f>
        <v>19/5030</v>
      </c>
      <c r="G14" s="2"/>
      <c r="H14" s="2" t="str">
        <f>IFERROR(__xludf.DUMMYFUNCTION("""COMPUTED_VALUE"""),"Dr. Reema Thareja")</f>
        <v>Dr. Reema Thareja</v>
      </c>
      <c r="I14" s="2" t="str">
        <f>IFERROR(__xludf.DUMMYFUNCTION("""COMPUTED_VALUE"""),"More than 5 hours")</f>
        <v>More than 5 hours</v>
      </c>
      <c r="J14" s="2" t="str">
        <f>IFERROR(__xludf.DUMMYFUNCTION("""COMPUTED_VALUE"""),"Time saved in travelling")</f>
        <v>Time saved in travelling</v>
      </c>
      <c r="K14" s="2" t="str">
        <f>IFERROR(__xludf.DUMMYFUNCTION("""COMPUTED_VALUE"""),"Lack of physical interaction and personal touch ‘")</f>
        <v>Lack of physical interaction and personal touch ‘</v>
      </c>
      <c r="L14" s="2">
        <f>IFERROR(__xludf.DUMMYFUNCTION("""COMPUTED_VALUE"""),7.0)</f>
        <v>7</v>
      </c>
      <c r="M14" s="2" t="str">
        <f>IFERROR(__xludf.DUMMYFUNCTION("""COMPUTED_VALUE"""),"Blended Learning (both)")</f>
        <v>Blended Learning (both)</v>
      </c>
      <c r="N14" s="2" t="str">
        <f>IFERROR(__xludf.DUMMYFUNCTION("""COMPUTED_VALUE"""),"Compulsion due to pandemic")</f>
        <v>Compulsion due to pandemic</v>
      </c>
      <c r="O14" s="2" t="str">
        <f>IFERROR(__xludf.DUMMYFUNCTION("""COMPUTED_VALUE"""),"Yes")</f>
        <v>Yes</v>
      </c>
      <c r="P14" s="2" t="str">
        <f>IFERROR(__xludf.DUMMYFUNCTION("""COMPUTED_VALUE"""),"Yes")</f>
        <v>Yes</v>
      </c>
      <c r="Q14" s="2" t="str">
        <f>IFERROR(__xludf.DUMMYFUNCTION("""COMPUTED_VALUE"""),"Yes")</f>
        <v>Yes</v>
      </c>
      <c r="R14" s="2" t="str">
        <f>IFERROR(__xludf.DUMMYFUNCTION("""COMPUTED_VALUE"""),"Yes")</f>
        <v>Yes</v>
      </c>
      <c r="S14" s="2" t="str">
        <f>IFERROR(__xludf.DUMMYFUNCTION("""COMPUTED_VALUE"""),"Yes")</f>
        <v>Yes</v>
      </c>
      <c r="T14" s="2" t="str">
        <f>IFERROR(__xludf.DUMMYFUNCTION("""COMPUTED_VALUE"""),"Offline")</f>
        <v>Offline</v>
      </c>
      <c r="U14" s="2" t="str">
        <f>IFERROR(__xludf.DUMMYFUNCTION("""COMPUTED_VALUE"""),"Yes")</f>
        <v>Yes</v>
      </c>
      <c r="V14" s="2" t="str">
        <f>IFERROR(__xludf.DUMMYFUNCTION("""COMPUTED_VALUE"""),"Would be appreciable if given.")</f>
        <v>Would be appreciable if given.</v>
      </c>
      <c r="W14" s="2" t="str">
        <f>IFERROR(__xludf.DUMMYFUNCTION("""COMPUTED_VALUE"""),"Some clarity about the mode of learning in coming months.")</f>
        <v>Some clarity about the mode of learning in coming months.</v>
      </c>
      <c r="X14" s="2" t="str">
        <f>IFERROR(__xludf.DUMMYFUNCTION("""COMPUTED_VALUE"""),"Sometimes I feel the need.")</f>
        <v>Sometimes I feel the need.</v>
      </c>
      <c r="Y1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4" s="2" t="str">
        <f>IFERROR(__xludf.DUMMYFUNCTION("""COMPUTED_VALUE"""),"Making time for hobbies and interests and spending more time with family")</f>
        <v>Making time for hobbies and interests and spending more time with family</v>
      </c>
      <c r="AA14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4" s="2" t="str">
        <f>IFERROR(__xludf.DUMMYFUNCTION("""COMPUTED_VALUE"""),"Mild: Symptoms effectively managed at home")</f>
        <v>Mild: Symptoms effectively managed at home</v>
      </c>
      <c r="AC14" s="2" t="str">
        <f>IFERROR(__xludf.DUMMYFUNCTION("""COMPUTED_VALUE"""),"Second Dose")</f>
        <v>Second Dose</v>
      </c>
    </row>
    <row r="15">
      <c r="A15" s="1">
        <f>IFERROR(__xludf.DUMMYFUNCTION("""COMPUTED_VALUE"""),44496.48570599537)</f>
        <v>44496.48571</v>
      </c>
      <c r="B15" s="2" t="str">
        <f>IFERROR(__xludf.DUMMYFUNCTION("""COMPUTED_VALUE"""),"nitikadevganisnd@gmail.com")</f>
        <v>nitikadevganisnd@gmail.com</v>
      </c>
      <c r="C15" s="2" t="str">
        <f>IFERROR(__xludf.DUMMYFUNCTION("""COMPUTED_VALUE"""),"Nitika Devgan")</f>
        <v>Nitika Devgan</v>
      </c>
      <c r="D15" s="2" t="str">
        <f>IFERROR(__xludf.DUMMYFUNCTION("""COMPUTED_VALUE"""),"III Year")</f>
        <v>III Year</v>
      </c>
      <c r="E15" s="2" t="str">
        <f>IFERROR(__xludf.DUMMYFUNCTION("""COMPUTED_VALUE"""),"B.Sc. (Hons) Computer Science")</f>
        <v>B.Sc. (Hons) Computer Science</v>
      </c>
      <c r="F15" s="2" t="str">
        <f>IFERROR(__xludf.DUMMYFUNCTION("""COMPUTED_VALUE"""),"19/5048")</f>
        <v>19/5048</v>
      </c>
      <c r="G15" s="2">
        <f>IFERROR(__xludf.DUMMYFUNCTION("""COMPUTED_VALUE"""),7.615927E9)</f>
        <v>7615927000</v>
      </c>
      <c r="H15" s="2" t="str">
        <f>IFERROR(__xludf.DUMMYFUNCTION("""COMPUTED_VALUE"""),"Reema Therja")</f>
        <v>Reema Therja</v>
      </c>
      <c r="I15" s="2" t="str">
        <f>IFERROR(__xludf.DUMMYFUNCTION("""COMPUTED_VALUE"""),"4-5 hours")</f>
        <v>4-5 hours</v>
      </c>
      <c r="J15" s="2" t="str">
        <f>IFERROR(__xludf.DUMMYFUNCTION("""COMPUTED_VALUE"""),"Time saved in travelling, Convenience to outstation students")</f>
        <v>Time saved in travelling, Convenience to outstation students</v>
      </c>
      <c r="K15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15" s="2">
        <f>IFERROR(__xludf.DUMMYFUNCTION("""COMPUTED_VALUE"""),5.0)</f>
        <v>5</v>
      </c>
      <c r="M15" s="2" t="str">
        <f>IFERROR(__xludf.DUMMYFUNCTION("""COMPUTED_VALUE"""),"Blended Learning (both)")</f>
        <v>Blended Learning (both)</v>
      </c>
      <c r="N15" s="2" t="str">
        <f>IFERROR(__xludf.DUMMYFUNCTION("""COMPUTED_VALUE"""),"Satisfactory")</f>
        <v>Satisfactory</v>
      </c>
      <c r="O15" s="2" t="str">
        <f>IFERROR(__xludf.DUMMYFUNCTION("""COMPUTED_VALUE"""),"Yes")</f>
        <v>Yes</v>
      </c>
      <c r="P15" s="2" t="str">
        <f>IFERROR(__xludf.DUMMYFUNCTION("""COMPUTED_VALUE"""),"Yes")</f>
        <v>Yes</v>
      </c>
      <c r="Q15" s="2" t="str">
        <f>IFERROR(__xludf.DUMMYFUNCTION("""COMPUTED_VALUE"""),"Yes")</f>
        <v>Yes</v>
      </c>
      <c r="R15" s="2" t="str">
        <f>IFERROR(__xludf.DUMMYFUNCTION("""COMPUTED_VALUE"""),"No")</f>
        <v>No</v>
      </c>
      <c r="S15" s="2" t="str">
        <f>IFERROR(__xludf.DUMMYFUNCTION("""COMPUTED_VALUE"""),"Yes")</f>
        <v>Yes</v>
      </c>
      <c r="T15" s="2" t="str">
        <f>IFERROR(__xludf.DUMMYFUNCTION("""COMPUTED_VALUE"""),"Online")</f>
        <v>Online</v>
      </c>
      <c r="U15" s="2" t="str">
        <f>IFERROR(__xludf.DUMMYFUNCTION("""COMPUTED_VALUE"""),"No")</f>
        <v>No</v>
      </c>
      <c r="V15" s="2" t="str">
        <f>IFERROR(__xludf.DUMMYFUNCTION("""COMPUTED_VALUE"""),"Yeah,I do")</f>
        <v>Yeah,I do</v>
      </c>
      <c r="W15" s="2" t="str">
        <f>IFERROR(__xludf.DUMMYFUNCTION("""COMPUTED_VALUE"""),"That it was very helpful")</f>
        <v>That it was very helpful</v>
      </c>
      <c r="X15" s="2" t="str">
        <f>IFERROR(__xludf.DUMMYFUNCTION("""COMPUTED_VALUE"""),"Yes")</f>
        <v>Yes</v>
      </c>
      <c r="Y15" s="2" t="str">
        <f>IFERROR(__xludf.DUMMYFUNCTION("""COMPUTED_VALUE"""),"None")</f>
        <v>None</v>
      </c>
      <c r="Z15" s="2" t="str">
        <f>IFERROR(__xludf.DUMMYFUNCTION("""COMPUTED_VALUE"""),"Enjoying every moment")</f>
        <v>Enjoying every moment</v>
      </c>
      <c r="AA15" s="2" t="str">
        <f>IFERROR(__xludf.DUMMYFUNCTION("""COMPUTED_VALUE"""),"None")</f>
        <v>None</v>
      </c>
      <c r="AB15" s="2" t="str">
        <f>IFERROR(__xludf.DUMMYFUNCTION("""COMPUTED_VALUE"""),"None")</f>
        <v>None</v>
      </c>
      <c r="AC15" s="2" t="str">
        <f>IFERROR(__xludf.DUMMYFUNCTION("""COMPUTED_VALUE"""),"Second Dose")</f>
        <v>Second Dose</v>
      </c>
    </row>
    <row r="16">
      <c r="A16" s="1">
        <f>IFERROR(__xludf.DUMMYFUNCTION("""COMPUTED_VALUE"""),44496.49427984954)</f>
        <v>44496.49428</v>
      </c>
      <c r="B16" s="2" t="str">
        <f>IFERROR(__xludf.DUMMYFUNCTION("""COMPUTED_VALUE"""),"kumarisurbhi810@gmail.com")</f>
        <v>kumarisurbhi810@gmail.com</v>
      </c>
      <c r="C16" s="2" t="str">
        <f>IFERROR(__xludf.DUMMYFUNCTION("""COMPUTED_VALUE"""),"kumari surbhi")</f>
        <v>kumari surbhi</v>
      </c>
      <c r="D16" s="2" t="str">
        <f>IFERROR(__xludf.DUMMYFUNCTION("""COMPUTED_VALUE"""),"III Year")</f>
        <v>III Year</v>
      </c>
      <c r="E16" s="2" t="str">
        <f>IFERROR(__xludf.DUMMYFUNCTION("""COMPUTED_VALUE"""),"B.Sc. (Hons) Computer Science")</f>
        <v>B.Sc. (Hons) Computer Science</v>
      </c>
      <c r="F16" s="2" t="str">
        <f>IFERROR(__xludf.DUMMYFUNCTION("""COMPUTED_VALUE"""),"19/5071")</f>
        <v>19/5071</v>
      </c>
      <c r="G16" s="2"/>
      <c r="H16" s="2" t="str">
        <f>IFERROR(__xludf.DUMMYFUNCTION("""COMPUTED_VALUE"""),"Dr. Reema Thareja")</f>
        <v>Dr. Reema Thareja</v>
      </c>
      <c r="I16" s="2" t="str">
        <f>IFERROR(__xludf.DUMMYFUNCTION("""COMPUTED_VALUE"""),"3-4 hours")</f>
        <v>3-4 hours</v>
      </c>
      <c r="J16" s="2" t="str">
        <f>IFERROR(__xludf.DUMMYFUNCTION("""COMPUTED_VALUE"""),"Time saved in travelling")</f>
        <v>Time saved in travelling</v>
      </c>
      <c r="K16" s="2" t="str">
        <f>IFERROR(__xludf.DUMMYFUNCTION("""COMPUTED_VALUE"""),"Network related disruptions")</f>
        <v>Network related disruptions</v>
      </c>
      <c r="L16" s="2">
        <f>IFERROR(__xludf.DUMMYFUNCTION("""COMPUTED_VALUE"""),6.0)</f>
        <v>6</v>
      </c>
      <c r="M16" s="2" t="str">
        <f>IFERROR(__xludf.DUMMYFUNCTION("""COMPUTED_VALUE"""),"Online")</f>
        <v>Online</v>
      </c>
      <c r="N16" s="2" t="str">
        <f>IFERROR(__xludf.DUMMYFUNCTION("""COMPUTED_VALUE"""),"Satisfactory")</f>
        <v>Satisfactory</v>
      </c>
      <c r="O16" s="2" t="str">
        <f>IFERROR(__xludf.DUMMYFUNCTION("""COMPUTED_VALUE"""),"Yes")</f>
        <v>Yes</v>
      </c>
      <c r="P16" s="2" t="str">
        <f>IFERROR(__xludf.DUMMYFUNCTION("""COMPUTED_VALUE"""),"Yes")</f>
        <v>Yes</v>
      </c>
      <c r="Q16" s="2" t="str">
        <f>IFERROR(__xludf.DUMMYFUNCTION("""COMPUTED_VALUE"""),"Yes")</f>
        <v>Yes</v>
      </c>
      <c r="R16" s="2" t="str">
        <f>IFERROR(__xludf.DUMMYFUNCTION("""COMPUTED_VALUE"""),"Yes")</f>
        <v>Yes</v>
      </c>
      <c r="S16" s="2" t="str">
        <f>IFERROR(__xludf.DUMMYFUNCTION("""COMPUTED_VALUE"""),"No")</f>
        <v>No</v>
      </c>
      <c r="T16" s="2" t="str">
        <f>IFERROR(__xludf.DUMMYFUNCTION("""COMPUTED_VALUE"""),"Online")</f>
        <v>Online</v>
      </c>
      <c r="U16" s="2" t="str">
        <f>IFERROR(__xludf.DUMMYFUNCTION("""COMPUTED_VALUE"""),"Yes")</f>
        <v>Yes</v>
      </c>
      <c r="V16" s="2" t="str">
        <f>IFERROR(__xludf.DUMMYFUNCTION("""COMPUTED_VALUE"""),"no")</f>
        <v>no</v>
      </c>
      <c r="W16" s="2"/>
      <c r="X16" s="2"/>
      <c r="Y1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6" s="2"/>
      <c r="AA16" s="2" t="str">
        <f>IFERROR(__xludf.DUMMYFUNCTION("""COMPUTED_VALUE"""),"None")</f>
        <v>None</v>
      </c>
      <c r="AB16" s="2" t="str">
        <f>IFERROR(__xludf.DUMMYFUNCTION("""COMPUTED_VALUE"""),"None")</f>
        <v>None</v>
      </c>
      <c r="AC16" s="2" t="str">
        <f>IFERROR(__xludf.DUMMYFUNCTION("""COMPUTED_VALUE"""),"First Dose")</f>
        <v>First Dose</v>
      </c>
    </row>
    <row r="17">
      <c r="A17" s="1">
        <f>IFERROR(__xludf.DUMMYFUNCTION("""COMPUTED_VALUE"""),44496.49494556713)</f>
        <v>44496.49495</v>
      </c>
      <c r="B17" s="2" t="str">
        <f>IFERROR(__xludf.DUMMYFUNCTION("""COMPUTED_VALUE"""),"harstutikharka@gmail.com")</f>
        <v>harstutikharka@gmail.com</v>
      </c>
      <c r="C17" s="2" t="str">
        <f>IFERROR(__xludf.DUMMYFUNCTION("""COMPUTED_VALUE"""),"Harstuti")</f>
        <v>Harstuti</v>
      </c>
      <c r="D17" s="2" t="str">
        <f>IFERROR(__xludf.DUMMYFUNCTION("""COMPUTED_VALUE"""),"III Year")</f>
        <v>III Year</v>
      </c>
      <c r="E17" s="2" t="str">
        <f>IFERROR(__xludf.DUMMYFUNCTION("""COMPUTED_VALUE"""),"B.Sc. (Hons) Computer Science")</f>
        <v>B.Sc. (Hons) Computer Science</v>
      </c>
      <c r="F17" s="2" t="str">
        <f>IFERROR(__xludf.DUMMYFUNCTION("""COMPUTED_VALUE"""),"19/5097")</f>
        <v>19/5097</v>
      </c>
      <c r="G17" s="2">
        <f>IFERROR(__xludf.DUMMYFUNCTION("""COMPUTED_VALUE"""),8.800802298E9)</f>
        <v>8800802298</v>
      </c>
      <c r="H17" s="2" t="str">
        <f>IFERROR(__xludf.DUMMYFUNCTION("""COMPUTED_VALUE"""),"Dr Reema Thareja")</f>
        <v>Dr Reema Thareja</v>
      </c>
      <c r="I17" s="2" t="str">
        <f>IFERROR(__xludf.DUMMYFUNCTION("""COMPUTED_VALUE"""),"3-4 hours")</f>
        <v>3-4 hours</v>
      </c>
      <c r="J17" s="2" t="str">
        <f>IFERROR(__xludf.DUMMYFUNCTION("""COMPUTED_VALUE"""),"Time saved in travelling, Easy access to online study material")</f>
        <v>Time saved in travelling, Easy access to online study material</v>
      </c>
      <c r="K17" s="2" t="str">
        <f>IFERROR(__xludf.DUMMYFUNCTION("""COMPUTED_VALUE"""),"Network related disruptions")</f>
        <v>Network related disruptions</v>
      </c>
      <c r="L17" s="2">
        <f>IFERROR(__xludf.DUMMYFUNCTION("""COMPUTED_VALUE"""),9.0)</f>
        <v>9</v>
      </c>
      <c r="M17" s="2" t="str">
        <f>IFERROR(__xludf.DUMMYFUNCTION("""COMPUTED_VALUE"""),"Online")</f>
        <v>Online</v>
      </c>
      <c r="N17" s="2" t="str">
        <f>IFERROR(__xludf.DUMMYFUNCTION("""COMPUTED_VALUE"""),"Satisfactory")</f>
        <v>Satisfactory</v>
      </c>
      <c r="O17" s="2" t="str">
        <f>IFERROR(__xludf.DUMMYFUNCTION("""COMPUTED_VALUE"""),"Yes")</f>
        <v>Yes</v>
      </c>
      <c r="P17" s="2" t="str">
        <f>IFERROR(__xludf.DUMMYFUNCTION("""COMPUTED_VALUE"""),"Yes")</f>
        <v>Yes</v>
      </c>
      <c r="Q17" s="2" t="str">
        <f>IFERROR(__xludf.DUMMYFUNCTION("""COMPUTED_VALUE"""),"Yes")</f>
        <v>Yes</v>
      </c>
      <c r="R17" s="2" t="str">
        <f>IFERROR(__xludf.DUMMYFUNCTION("""COMPUTED_VALUE"""),"Yes")</f>
        <v>Yes</v>
      </c>
      <c r="S17" s="2" t="str">
        <f>IFERROR(__xludf.DUMMYFUNCTION("""COMPUTED_VALUE"""),"No")</f>
        <v>No</v>
      </c>
      <c r="T17" s="2" t="str">
        <f>IFERROR(__xludf.DUMMYFUNCTION("""COMPUTED_VALUE"""),"Online")</f>
        <v>Online</v>
      </c>
      <c r="U17" s="2" t="str">
        <f>IFERROR(__xludf.DUMMYFUNCTION("""COMPUTED_VALUE"""),"Yes")</f>
        <v>Yes</v>
      </c>
      <c r="V17" s="2"/>
      <c r="W17" s="2"/>
      <c r="X17" s="2"/>
      <c r="Y17" s="2"/>
      <c r="Z17" s="2"/>
      <c r="AA17" s="2"/>
      <c r="AB17" s="2"/>
      <c r="AC17" s="2"/>
    </row>
    <row r="18">
      <c r="A18" s="1">
        <f>IFERROR(__xludf.DUMMYFUNCTION("""COMPUTED_VALUE"""),44496.49780373842)</f>
        <v>44496.4978</v>
      </c>
      <c r="B18" s="2" t="str">
        <f>IFERROR(__xludf.DUMMYFUNCTION("""COMPUTED_VALUE"""),"ishhiisharma3@gmail.com")</f>
        <v>ishhiisharma3@gmail.com</v>
      </c>
      <c r="C18" s="2" t="str">
        <f>IFERROR(__xludf.DUMMYFUNCTION("""COMPUTED_VALUE"""),"Isha sharma")</f>
        <v>Isha sharma</v>
      </c>
      <c r="D18" s="2" t="str">
        <f>IFERROR(__xludf.DUMMYFUNCTION("""COMPUTED_VALUE"""),"III Year")</f>
        <v>III Year</v>
      </c>
      <c r="E18" s="2" t="str">
        <f>IFERROR(__xludf.DUMMYFUNCTION("""COMPUTED_VALUE"""),"B.Sc. (Hons) Computer Science")</f>
        <v>B.Sc. (Hons) Computer Science</v>
      </c>
      <c r="F18" s="2" t="str">
        <f>IFERROR(__xludf.DUMMYFUNCTION("""COMPUTED_VALUE"""),"19/5063")</f>
        <v>19/5063</v>
      </c>
      <c r="G18" s="2">
        <f>IFERROR(__xludf.DUMMYFUNCTION("""COMPUTED_VALUE"""),7.838538862E9)</f>
        <v>7838538862</v>
      </c>
      <c r="H18" s="2" t="str">
        <f>IFERROR(__xludf.DUMMYFUNCTION("""COMPUTED_VALUE"""),"Reema thareja")</f>
        <v>Reema thareja</v>
      </c>
      <c r="I18" s="2" t="str">
        <f>IFERROR(__xludf.DUMMYFUNCTION("""COMPUTED_VALUE"""),"More than 5 hours")</f>
        <v>More than 5 hours</v>
      </c>
      <c r="J18" s="2" t="str">
        <f>IFERROR(__xludf.DUMMYFUNCTION("""COMPUTED_VALUE"""),"Time saved in travelling")</f>
        <v>Time saved in travelling</v>
      </c>
      <c r="K18" s="2" t="str">
        <f>IFERROR(__xludf.DUMMYFUNCTION("""COMPUTED_VALUE"""),"Lack of physical interaction and personal touch ‘")</f>
        <v>Lack of physical interaction and personal touch ‘</v>
      </c>
      <c r="L18" s="2">
        <f>IFERROR(__xludf.DUMMYFUNCTION("""COMPUTED_VALUE"""),8.0)</f>
        <v>8</v>
      </c>
      <c r="M18" s="2" t="str">
        <f>IFERROR(__xludf.DUMMYFUNCTION("""COMPUTED_VALUE"""),"Offline")</f>
        <v>Offline</v>
      </c>
      <c r="N18" s="2" t="str">
        <f>IFERROR(__xludf.DUMMYFUNCTION("""COMPUTED_VALUE"""),"Compulsion due to pandemic")</f>
        <v>Compulsion due to pandemic</v>
      </c>
      <c r="O18" s="2" t="str">
        <f>IFERROR(__xludf.DUMMYFUNCTION("""COMPUTED_VALUE"""),"Yes")</f>
        <v>Yes</v>
      </c>
      <c r="P18" s="2" t="str">
        <f>IFERROR(__xludf.DUMMYFUNCTION("""COMPUTED_VALUE"""),"Yes")</f>
        <v>Yes</v>
      </c>
      <c r="Q18" s="2" t="str">
        <f>IFERROR(__xludf.DUMMYFUNCTION("""COMPUTED_VALUE"""),"Yes")</f>
        <v>Yes</v>
      </c>
      <c r="R18" s="2" t="str">
        <f>IFERROR(__xludf.DUMMYFUNCTION("""COMPUTED_VALUE"""),"Yes")</f>
        <v>Yes</v>
      </c>
      <c r="S18" s="2" t="str">
        <f>IFERROR(__xludf.DUMMYFUNCTION("""COMPUTED_VALUE"""),"Yes")</f>
        <v>Yes</v>
      </c>
      <c r="T18" s="2" t="str">
        <f>IFERROR(__xludf.DUMMYFUNCTION("""COMPUTED_VALUE"""),"Online")</f>
        <v>Online</v>
      </c>
      <c r="U18" s="2" t="str">
        <f>IFERROR(__xludf.DUMMYFUNCTION("""COMPUTED_VALUE"""),"Yes")</f>
        <v>Yes</v>
      </c>
      <c r="V18" s="2"/>
      <c r="W18" s="2"/>
      <c r="X18" s="2"/>
      <c r="Y18" s="2" t="str">
        <f>IFERROR(__xludf.DUMMYFUNCTION("""COMPUTED_VALUE"""),"None")</f>
        <v>None</v>
      </c>
      <c r="Z18" s="2"/>
      <c r="AA18" s="2" t="str">
        <f>IFERROR(__xludf.DUMMYFUNCTION("""COMPUTED_VALUE"""),"None")</f>
        <v>None</v>
      </c>
      <c r="AB18" s="2" t="str">
        <f>IFERROR(__xludf.DUMMYFUNCTION("""COMPUTED_VALUE"""),"None")</f>
        <v>None</v>
      </c>
      <c r="AC18" s="2" t="str">
        <f>IFERROR(__xludf.DUMMYFUNCTION("""COMPUTED_VALUE"""),"Second Dose")</f>
        <v>Second Dose</v>
      </c>
    </row>
    <row r="19">
      <c r="A19" s="1">
        <f>IFERROR(__xludf.DUMMYFUNCTION("""COMPUTED_VALUE"""),44496.497859421295)</f>
        <v>44496.49786</v>
      </c>
      <c r="B19" s="2" t="str">
        <f>IFERROR(__xludf.DUMMYFUNCTION("""COMPUTED_VALUE"""),"vidyotmadhankhar888@gmail.com")</f>
        <v>vidyotmadhankhar888@gmail.com</v>
      </c>
      <c r="C19" s="2" t="str">
        <f>IFERROR(__xludf.DUMMYFUNCTION("""COMPUTED_VALUE"""),"Vidyotma")</f>
        <v>Vidyotma</v>
      </c>
      <c r="D19" s="2" t="str">
        <f>IFERROR(__xludf.DUMMYFUNCTION("""COMPUTED_VALUE"""),"III Year")</f>
        <v>III Year</v>
      </c>
      <c r="E19" s="2" t="str">
        <f>IFERROR(__xludf.DUMMYFUNCTION("""COMPUTED_VALUE"""),"B.Sc. (Hons) Computer Science")</f>
        <v>B.Sc. (Hons) Computer Science</v>
      </c>
      <c r="F19" s="2" t="str">
        <f>IFERROR(__xludf.DUMMYFUNCTION("""COMPUTED_VALUE"""),"5035")</f>
        <v>5035</v>
      </c>
      <c r="G19" s="2">
        <f>IFERROR(__xludf.DUMMYFUNCTION("""COMPUTED_VALUE"""),7.217658818E9)</f>
        <v>7217658818</v>
      </c>
      <c r="H19" s="2" t="str">
        <f>IFERROR(__xludf.DUMMYFUNCTION("""COMPUTED_VALUE"""),"Reema Theraja")</f>
        <v>Reema Theraja</v>
      </c>
      <c r="I19" s="2" t="str">
        <f>IFERROR(__xludf.DUMMYFUNCTION("""COMPUTED_VALUE"""),"More than 5 hours")</f>
        <v>More than 5 hours</v>
      </c>
      <c r="J19" s="2" t="str">
        <f>IFERROR(__xludf.DUMMYFUNCTION("""COMPUTED_VALUE"""),"Time saved in travelling")</f>
        <v>Time saved in travelling</v>
      </c>
      <c r="K19" s="2" t="str">
        <f>IFERROR(__xludf.DUMMYFUNCTION("""COMPUTED_VALUE"""),"Lack of physical interaction and personal touch ‘")</f>
        <v>Lack of physical interaction and personal touch ‘</v>
      </c>
      <c r="L19" s="2">
        <f>IFERROR(__xludf.DUMMYFUNCTION("""COMPUTED_VALUE"""),8.0)</f>
        <v>8</v>
      </c>
      <c r="M19" s="2" t="str">
        <f>IFERROR(__xludf.DUMMYFUNCTION("""COMPUTED_VALUE"""),"Online")</f>
        <v>Online</v>
      </c>
      <c r="N19" s="2" t="str">
        <f>IFERROR(__xludf.DUMMYFUNCTION("""COMPUTED_VALUE"""),"Satisfactory")</f>
        <v>Satisfactory</v>
      </c>
      <c r="O19" s="2" t="str">
        <f>IFERROR(__xludf.DUMMYFUNCTION("""COMPUTED_VALUE"""),"Yes")</f>
        <v>Yes</v>
      </c>
      <c r="P19" s="2" t="str">
        <f>IFERROR(__xludf.DUMMYFUNCTION("""COMPUTED_VALUE"""),"Yes")</f>
        <v>Yes</v>
      </c>
      <c r="Q19" s="2" t="str">
        <f>IFERROR(__xludf.DUMMYFUNCTION("""COMPUTED_VALUE"""),"Yes")</f>
        <v>Yes</v>
      </c>
      <c r="R19" s="2" t="str">
        <f>IFERROR(__xludf.DUMMYFUNCTION("""COMPUTED_VALUE"""),"Yes")</f>
        <v>Yes</v>
      </c>
      <c r="S19" s="2" t="str">
        <f>IFERROR(__xludf.DUMMYFUNCTION("""COMPUTED_VALUE"""),"No")</f>
        <v>No</v>
      </c>
      <c r="T19" s="2" t="str">
        <f>IFERROR(__xludf.DUMMYFUNCTION("""COMPUTED_VALUE"""),"Online")</f>
        <v>Online</v>
      </c>
      <c r="U19" s="2" t="str">
        <f>IFERROR(__xludf.DUMMYFUNCTION("""COMPUTED_VALUE"""),"Yes")</f>
        <v>Yes</v>
      </c>
      <c r="V19" s="2"/>
      <c r="W19" s="2"/>
      <c r="X19" s="2" t="str">
        <f>IFERROR(__xludf.DUMMYFUNCTION("""COMPUTED_VALUE"""),"Yes")</f>
        <v>Yes</v>
      </c>
      <c r="Y1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9" s="2"/>
      <c r="AA19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9" s="2" t="str">
        <f>IFERROR(__xludf.DUMMYFUNCTION("""COMPUTED_VALUE"""),"Mild: Symptoms effectively managed at home")</f>
        <v>Mild: Symptoms effectively managed at home</v>
      </c>
      <c r="AC19" s="2" t="str">
        <f>IFERROR(__xludf.DUMMYFUNCTION("""COMPUTED_VALUE"""),"First Dose")</f>
        <v>First Dose</v>
      </c>
    </row>
    <row r="20">
      <c r="A20" s="1">
        <f>IFERROR(__xludf.DUMMYFUNCTION("""COMPUTED_VALUE"""),44496.504198981485)</f>
        <v>44496.5042</v>
      </c>
      <c r="B20" s="2" t="str">
        <f>IFERROR(__xludf.DUMMYFUNCTION("""COMPUTED_VALUE"""),"harshikaasiwal711@gmail.com")</f>
        <v>harshikaasiwal711@gmail.com</v>
      </c>
      <c r="C20" s="2" t="str">
        <f>IFERROR(__xludf.DUMMYFUNCTION("""COMPUTED_VALUE"""),"Harshika Asiwal ")</f>
        <v>Harshika Asiwal </v>
      </c>
      <c r="D20" s="2" t="str">
        <f>IFERROR(__xludf.DUMMYFUNCTION("""COMPUTED_VALUE"""),"III Year")</f>
        <v>III Year</v>
      </c>
      <c r="E20" s="2" t="str">
        <f>IFERROR(__xludf.DUMMYFUNCTION("""COMPUTED_VALUE"""),"B.Sc. (Hons) Computer Science")</f>
        <v>B.Sc. (Hons) Computer Science</v>
      </c>
      <c r="F20" s="2" t="str">
        <f>IFERROR(__xludf.DUMMYFUNCTION("""COMPUTED_VALUE"""),"5086")</f>
        <v>5086</v>
      </c>
      <c r="G20" s="2">
        <f>IFERROR(__xludf.DUMMYFUNCTION("""COMPUTED_VALUE"""),9.582961667E9)</f>
        <v>9582961667</v>
      </c>
      <c r="H20" s="2" t="str">
        <f>IFERROR(__xludf.DUMMYFUNCTION("""COMPUTED_VALUE"""),"Reema Thareja")</f>
        <v>Reema Thareja</v>
      </c>
      <c r="I20" s="2" t="str">
        <f>IFERROR(__xludf.DUMMYFUNCTION("""COMPUTED_VALUE"""),"4-5 hours")</f>
        <v>4-5 hours</v>
      </c>
      <c r="J20" s="2" t="str">
        <f>IFERROR(__xludf.DUMMYFUNCTION("""COMPUTED_VALUE"""),"Time saved in travelling")</f>
        <v>Time saved in travelling</v>
      </c>
      <c r="K20" s="2" t="str">
        <f>IFERROR(__xludf.DUMMYFUNCTION("""COMPUTED_VALUE"""),"Network related disruptions")</f>
        <v>Network related disruptions</v>
      </c>
      <c r="L20" s="2">
        <f>IFERROR(__xludf.DUMMYFUNCTION("""COMPUTED_VALUE"""),9.0)</f>
        <v>9</v>
      </c>
      <c r="M20" s="2" t="str">
        <f>IFERROR(__xludf.DUMMYFUNCTION("""COMPUTED_VALUE"""),"Online")</f>
        <v>Online</v>
      </c>
      <c r="N20" s="2" t="str">
        <f>IFERROR(__xludf.DUMMYFUNCTION("""COMPUTED_VALUE"""),"Satisfactory")</f>
        <v>Satisfactory</v>
      </c>
      <c r="O20" s="2" t="str">
        <f>IFERROR(__xludf.DUMMYFUNCTION("""COMPUTED_VALUE"""),"Yes")</f>
        <v>Yes</v>
      </c>
      <c r="P20" s="2" t="str">
        <f>IFERROR(__xludf.DUMMYFUNCTION("""COMPUTED_VALUE"""),"Yes")</f>
        <v>Yes</v>
      </c>
      <c r="Q20" s="2" t="str">
        <f>IFERROR(__xludf.DUMMYFUNCTION("""COMPUTED_VALUE"""),"Yes")</f>
        <v>Yes</v>
      </c>
      <c r="R20" s="2" t="str">
        <f>IFERROR(__xludf.DUMMYFUNCTION("""COMPUTED_VALUE"""),"No")</f>
        <v>No</v>
      </c>
      <c r="S20" s="2" t="str">
        <f>IFERROR(__xludf.DUMMYFUNCTION("""COMPUTED_VALUE"""),"No")</f>
        <v>No</v>
      </c>
      <c r="T20" s="2" t="str">
        <f>IFERROR(__xludf.DUMMYFUNCTION("""COMPUTED_VALUE"""),"Online")</f>
        <v>Online</v>
      </c>
      <c r="U20" s="2" t="str">
        <f>IFERROR(__xludf.DUMMYFUNCTION("""COMPUTED_VALUE"""),"Yes")</f>
        <v>Yes</v>
      </c>
      <c r="V20" s="2" t="str">
        <f>IFERROR(__xludf.DUMMYFUNCTION("""COMPUTED_VALUE"""),"No")</f>
        <v>No</v>
      </c>
      <c r="W20" s="2" t="str">
        <f>IFERROR(__xludf.DUMMYFUNCTION("""COMPUTED_VALUE"""),"knowledge about what I can pursue after graduation")</f>
        <v>knowledge about what I can pursue after graduation</v>
      </c>
      <c r="X20" s="2" t="str">
        <f>IFERROR(__xludf.DUMMYFUNCTION("""COMPUTED_VALUE"""),"Yes")</f>
        <v>Yes</v>
      </c>
      <c r="Y2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0" s="2" t="str">
        <f>IFERROR(__xludf.DUMMYFUNCTION("""COMPUTED_VALUE"""),"None")</f>
        <v>None</v>
      </c>
      <c r="AA20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0" s="2" t="str">
        <f>IFERROR(__xludf.DUMMYFUNCTION("""COMPUTED_VALUE"""),"None")</f>
        <v>None</v>
      </c>
      <c r="AC20" s="2" t="str">
        <f>IFERROR(__xludf.DUMMYFUNCTION("""COMPUTED_VALUE"""),"First Dose")</f>
        <v>First Dose</v>
      </c>
    </row>
    <row r="21">
      <c r="A21" s="1">
        <f>IFERROR(__xludf.DUMMYFUNCTION("""COMPUTED_VALUE"""),44496.50475300926)</f>
        <v>44496.50475</v>
      </c>
      <c r="B21" s="2" t="str">
        <f>IFERROR(__xludf.DUMMYFUNCTION("""COMPUTED_VALUE"""),"ishita20040809@gmail.com")</f>
        <v>ishita20040809@gmail.com</v>
      </c>
      <c r="C21" s="2" t="str">
        <f>IFERROR(__xludf.DUMMYFUNCTION("""COMPUTED_VALUE"""),"ishita gupta")</f>
        <v>ishita gupta</v>
      </c>
      <c r="D21" s="2" t="str">
        <f>IFERROR(__xludf.DUMMYFUNCTION("""COMPUTED_VALUE"""),"III Year")</f>
        <v>III Year</v>
      </c>
      <c r="E21" s="2" t="str">
        <f>IFERROR(__xludf.DUMMYFUNCTION("""COMPUTED_VALUE"""),"B.Sc. (Hons) Computer Science")</f>
        <v>B.Sc. (Hons) Computer Science</v>
      </c>
      <c r="F21" s="2" t="str">
        <f>IFERROR(__xludf.DUMMYFUNCTION("""COMPUTED_VALUE"""),"19/5015")</f>
        <v>19/5015</v>
      </c>
      <c r="G21" s="2"/>
      <c r="H21" s="2" t="str">
        <f>IFERROR(__xludf.DUMMYFUNCTION("""COMPUTED_VALUE"""),"Reema Thareja")</f>
        <v>Reema Thareja</v>
      </c>
      <c r="I21" s="2" t="str">
        <f>IFERROR(__xludf.DUMMYFUNCTION("""COMPUTED_VALUE"""),"More than 5 hours")</f>
        <v>More than 5 hours</v>
      </c>
      <c r="J21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1" s="2" t="str">
        <f>IFERROR(__xludf.DUMMYFUNCTION("""COMPUTED_VALUE"""),"Network related disruptions")</f>
        <v>Network related disruptions</v>
      </c>
      <c r="L21" s="2">
        <f>IFERROR(__xludf.DUMMYFUNCTION("""COMPUTED_VALUE"""),9.0)</f>
        <v>9</v>
      </c>
      <c r="M21" s="2" t="str">
        <f>IFERROR(__xludf.DUMMYFUNCTION("""COMPUTED_VALUE"""),"Online")</f>
        <v>Online</v>
      </c>
      <c r="N21" s="2" t="str">
        <f>IFERROR(__xludf.DUMMYFUNCTION("""COMPUTED_VALUE"""),"Satisfactory")</f>
        <v>Satisfactory</v>
      </c>
      <c r="O21" s="2" t="str">
        <f>IFERROR(__xludf.DUMMYFUNCTION("""COMPUTED_VALUE"""),"Yes")</f>
        <v>Yes</v>
      </c>
      <c r="P21" s="2" t="str">
        <f>IFERROR(__xludf.DUMMYFUNCTION("""COMPUTED_VALUE"""),"Yes")</f>
        <v>Yes</v>
      </c>
      <c r="Q21" s="2" t="str">
        <f>IFERROR(__xludf.DUMMYFUNCTION("""COMPUTED_VALUE"""),"Yes")</f>
        <v>Yes</v>
      </c>
      <c r="R21" s="2" t="str">
        <f>IFERROR(__xludf.DUMMYFUNCTION("""COMPUTED_VALUE"""),"Yes")</f>
        <v>Yes</v>
      </c>
      <c r="S21" s="2" t="str">
        <f>IFERROR(__xludf.DUMMYFUNCTION("""COMPUTED_VALUE"""),"No")</f>
        <v>No</v>
      </c>
      <c r="T21" s="2" t="str">
        <f>IFERROR(__xludf.DUMMYFUNCTION("""COMPUTED_VALUE"""),"Online")</f>
        <v>Online</v>
      </c>
      <c r="U21" s="2" t="str">
        <f>IFERROR(__xludf.DUMMYFUNCTION("""COMPUTED_VALUE"""),"Yes")</f>
        <v>Yes</v>
      </c>
      <c r="V21" s="2" t="str">
        <f>IFERROR(__xludf.DUMMYFUNCTION("""COMPUTED_VALUE"""),"No")</f>
        <v>No</v>
      </c>
      <c r="W21" s="2"/>
      <c r="X21" s="2" t="str">
        <f>IFERROR(__xludf.DUMMYFUNCTION("""COMPUTED_VALUE"""),"No")</f>
        <v>No</v>
      </c>
      <c r="Y2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1" s="2" t="str">
        <f>IFERROR(__xludf.DUMMYFUNCTION("""COMPUTED_VALUE"""),"Listening music")</f>
        <v>Listening music</v>
      </c>
      <c r="AA2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1" s="2" t="str">
        <f>IFERROR(__xludf.DUMMYFUNCTION("""COMPUTED_VALUE"""),"None")</f>
        <v>None</v>
      </c>
      <c r="AC21" s="2" t="str">
        <f>IFERROR(__xludf.DUMMYFUNCTION("""COMPUTED_VALUE"""),"Second Dose")</f>
        <v>Second Dose</v>
      </c>
    </row>
    <row r="22">
      <c r="A22" s="1">
        <f>IFERROR(__xludf.DUMMYFUNCTION("""COMPUTED_VALUE"""),44496.51541706018)</f>
        <v>44496.51542</v>
      </c>
      <c r="B22" s="2" t="str">
        <f>IFERROR(__xludf.DUMMYFUNCTION("""COMPUTED_VALUE"""),"vanshikasharma0201@gmail.com")</f>
        <v>vanshikasharma0201@gmail.com</v>
      </c>
      <c r="C22" s="2" t="str">
        <f>IFERROR(__xludf.DUMMYFUNCTION("""COMPUTED_VALUE"""),"Vanshika Sharma")</f>
        <v>Vanshika Sharma</v>
      </c>
      <c r="D22" s="2" t="str">
        <f>IFERROR(__xludf.DUMMYFUNCTION("""COMPUTED_VALUE"""),"III Year")</f>
        <v>III Year</v>
      </c>
      <c r="E22" s="2" t="str">
        <f>IFERROR(__xludf.DUMMYFUNCTION("""COMPUTED_VALUE"""),"B.Sc. (Hons) Computer Science")</f>
        <v>B.Sc. (Hons) Computer Science</v>
      </c>
      <c r="F22" s="2" t="str">
        <f>IFERROR(__xludf.DUMMYFUNCTION("""COMPUTED_VALUE"""),"19/5011")</f>
        <v>19/5011</v>
      </c>
      <c r="G22" s="2">
        <f>IFERROR(__xludf.DUMMYFUNCTION("""COMPUTED_VALUE"""),8.802756114E9)</f>
        <v>8802756114</v>
      </c>
      <c r="H22" s="2" t="str">
        <f>IFERROR(__xludf.DUMMYFUNCTION("""COMPUTED_VALUE"""),"Reema Thareja")</f>
        <v>Reema Thareja</v>
      </c>
      <c r="I22" s="2" t="str">
        <f>IFERROR(__xludf.DUMMYFUNCTION("""COMPUTED_VALUE"""),"More than 5 hours")</f>
        <v>More than 5 hours</v>
      </c>
      <c r="J22" s="2" t="str">
        <f>IFERROR(__xludf.DUMMYFUNCTION("""COMPUTED_VALUE"""),"Time saved in travelling, Easy access to online study material")</f>
        <v>Time saved in travelling, Easy access to online study material</v>
      </c>
      <c r="K22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22" s="2">
        <f>IFERROR(__xludf.DUMMYFUNCTION("""COMPUTED_VALUE"""),8.0)</f>
        <v>8</v>
      </c>
      <c r="M22" s="2" t="str">
        <f>IFERROR(__xludf.DUMMYFUNCTION("""COMPUTED_VALUE"""),"Online")</f>
        <v>Online</v>
      </c>
      <c r="N22" s="2" t="str">
        <f>IFERROR(__xludf.DUMMYFUNCTION("""COMPUTED_VALUE"""),"Satisfactory")</f>
        <v>Satisfactory</v>
      </c>
      <c r="O22" s="2" t="str">
        <f>IFERROR(__xludf.DUMMYFUNCTION("""COMPUTED_VALUE"""),"Yes")</f>
        <v>Yes</v>
      </c>
      <c r="P22" s="2" t="str">
        <f>IFERROR(__xludf.DUMMYFUNCTION("""COMPUTED_VALUE"""),"Yes")</f>
        <v>Yes</v>
      </c>
      <c r="Q22" s="2" t="str">
        <f>IFERROR(__xludf.DUMMYFUNCTION("""COMPUTED_VALUE"""),"Yes")</f>
        <v>Yes</v>
      </c>
      <c r="R22" s="2" t="str">
        <f>IFERROR(__xludf.DUMMYFUNCTION("""COMPUTED_VALUE"""),"Yes")</f>
        <v>Yes</v>
      </c>
      <c r="S22" s="2" t="str">
        <f>IFERROR(__xludf.DUMMYFUNCTION("""COMPUTED_VALUE"""),"No")</f>
        <v>No</v>
      </c>
      <c r="T22" s="2" t="str">
        <f>IFERROR(__xludf.DUMMYFUNCTION("""COMPUTED_VALUE"""),"Online")</f>
        <v>Online</v>
      </c>
      <c r="U22" s="2" t="str">
        <f>IFERROR(__xludf.DUMMYFUNCTION("""COMPUTED_VALUE"""),"Yes")</f>
        <v>Yes</v>
      </c>
      <c r="V22" s="2" t="str">
        <f>IFERROR(__xludf.DUMMYFUNCTION("""COMPUTED_VALUE"""),"Help in praparation for post graduation entrance exams.")</f>
        <v>Help in praparation for post graduation entrance exams.</v>
      </c>
      <c r="W22" s="2" t="str">
        <f>IFERROR(__xludf.DUMMYFUNCTION("""COMPUTED_VALUE"""),"Guidance about future opportunities(post graduation) and other extra courses to persue for personality development.")</f>
        <v>Guidance about future opportunities(post graduation) and other extra courses to persue for personality development.</v>
      </c>
      <c r="X22" s="2" t="str">
        <f>IFERROR(__xludf.DUMMYFUNCTION("""COMPUTED_VALUE"""),"Yes")</f>
        <v>Yes</v>
      </c>
      <c r="Y2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2" s="2" t="str">
        <f>IFERROR(__xludf.DUMMYFUNCTION("""COMPUTED_VALUE"""),"Try to find alone time to relax .Also try to correct my sleep cycles.Practise some breathing exercises whenever get time.")</f>
        <v>Try to find alone time to relax .Also try to correct my sleep cycles.Practise some breathing exercises whenever get time.</v>
      </c>
      <c r="AA22" s="2" t="str">
        <f>IFERROR(__xludf.DUMMYFUNCTION("""COMPUTED_VALUE"""),"None")</f>
        <v>None</v>
      </c>
      <c r="AB22" s="2" t="str">
        <f>IFERROR(__xludf.DUMMYFUNCTION("""COMPUTED_VALUE"""),"None")</f>
        <v>None</v>
      </c>
      <c r="AC22" s="2" t="str">
        <f>IFERROR(__xludf.DUMMYFUNCTION("""COMPUTED_VALUE"""),"Second Dose")</f>
        <v>Second Dose</v>
      </c>
    </row>
    <row r="23">
      <c r="A23" s="1">
        <f>IFERROR(__xludf.DUMMYFUNCTION("""COMPUTED_VALUE"""),44496.5162733449)</f>
        <v>44496.51627</v>
      </c>
      <c r="B23" s="2" t="str">
        <f>IFERROR(__xludf.DUMMYFUNCTION("""COMPUTED_VALUE"""),"akanshachikari2001@gmail.com")</f>
        <v>akanshachikari2001@gmail.com</v>
      </c>
      <c r="C23" s="2" t="str">
        <f>IFERROR(__xludf.DUMMYFUNCTION("""COMPUTED_VALUE"""),"Akansha")</f>
        <v>Akansha</v>
      </c>
      <c r="D23" s="2" t="str">
        <f>IFERROR(__xludf.DUMMYFUNCTION("""COMPUTED_VALUE"""),"III Year")</f>
        <v>III Year</v>
      </c>
      <c r="E23" s="2" t="str">
        <f>IFERROR(__xludf.DUMMYFUNCTION("""COMPUTED_VALUE"""),"B.Sc. (Hons) Computer Science")</f>
        <v>B.Sc. (Hons) Computer Science</v>
      </c>
      <c r="F23" s="2" t="str">
        <f>IFERROR(__xludf.DUMMYFUNCTION("""COMPUTED_VALUE"""),"19/5038")</f>
        <v>19/5038</v>
      </c>
      <c r="G23" s="2"/>
      <c r="H23" s="2" t="str">
        <f>IFERROR(__xludf.DUMMYFUNCTION("""COMPUTED_VALUE""")," Dr. Reema Thareja")</f>
        <v> Dr. Reema Thareja</v>
      </c>
      <c r="I23" s="2" t="str">
        <f>IFERROR(__xludf.DUMMYFUNCTION("""COMPUTED_VALUE"""),"More than 5 hours")</f>
        <v>More than 5 hours</v>
      </c>
      <c r="J23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3" s="2" t="str">
        <f>IFERROR(__xludf.DUMMYFUNCTION("""COMPUTED_VALUE"""),"Network related disruptions")</f>
        <v>Network related disruptions</v>
      </c>
      <c r="L23" s="2">
        <f>IFERROR(__xludf.DUMMYFUNCTION("""COMPUTED_VALUE"""),8.0)</f>
        <v>8</v>
      </c>
      <c r="M23" s="2" t="str">
        <f>IFERROR(__xludf.DUMMYFUNCTION("""COMPUTED_VALUE"""),"Online")</f>
        <v>Online</v>
      </c>
      <c r="N23" s="2" t="str">
        <f>IFERROR(__xludf.DUMMYFUNCTION("""COMPUTED_VALUE"""),"Satisfactory")</f>
        <v>Satisfactory</v>
      </c>
      <c r="O23" s="2" t="str">
        <f>IFERROR(__xludf.DUMMYFUNCTION("""COMPUTED_VALUE"""),"Yes")</f>
        <v>Yes</v>
      </c>
      <c r="P23" s="2" t="str">
        <f>IFERROR(__xludf.DUMMYFUNCTION("""COMPUTED_VALUE"""),"Yes")</f>
        <v>Yes</v>
      </c>
      <c r="Q23" s="2" t="str">
        <f>IFERROR(__xludf.DUMMYFUNCTION("""COMPUTED_VALUE"""),"Yes")</f>
        <v>Yes</v>
      </c>
      <c r="R23" s="2" t="str">
        <f>IFERROR(__xludf.DUMMYFUNCTION("""COMPUTED_VALUE"""),"No")</f>
        <v>No</v>
      </c>
      <c r="S23" s="2" t="str">
        <f>IFERROR(__xludf.DUMMYFUNCTION("""COMPUTED_VALUE"""),"No")</f>
        <v>No</v>
      </c>
      <c r="T23" s="2" t="str">
        <f>IFERROR(__xludf.DUMMYFUNCTION("""COMPUTED_VALUE"""),"Online")</f>
        <v>Online</v>
      </c>
      <c r="U23" s="2" t="str">
        <f>IFERROR(__xludf.DUMMYFUNCTION("""COMPUTED_VALUE"""),"Yes")</f>
        <v>Yes</v>
      </c>
      <c r="V23" s="2" t="str">
        <f>IFERROR(__xludf.DUMMYFUNCTION("""COMPUTED_VALUE"""),"Nothing")</f>
        <v>Nothing</v>
      </c>
      <c r="W23" s="2"/>
      <c r="X23" s="2" t="str">
        <f>IFERROR(__xludf.DUMMYFUNCTION("""COMPUTED_VALUE"""),"yes")</f>
        <v>yes</v>
      </c>
      <c r="Y2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3" s="2" t="str">
        <f>IFERROR(__xludf.DUMMYFUNCTION("""COMPUTED_VALUE"""),"Daily Meditation.")</f>
        <v>Daily Meditation.</v>
      </c>
      <c r="AA2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3" s="2" t="str">
        <f>IFERROR(__xludf.DUMMYFUNCTION("""COMPUTED_VALUE"""),"None")</f>
        <v>None</v>
      </c>
      <c r="AC23" s="2" t="str">
        <f>IFERROR(__xludf.DUMMYFUNCTION("""COMPUTED_VALUE"""),"Second Dose")</f>
        <v>Second Dose</v>
      </c>
    </row>
    <row r="24">
      <c r="A24" s="1">
        <f>IFERROR(__xludf.DUMMYFUNCTION("""COMPUTED_VALUE"""),44496.5174152662)</f>
        <v>44496.51742</v>
      </c>
      <c r="B24" s="2" t="str">
        <f>IFERROR(__xludf.DUMMYFUNCTION("""COMPUTED_VALUE"""),"anuyadav9896@gmail.com")</f>
        <v>anuyadav9896@gmail.com</v>
      </c>
      <c r="C24" s="2" t="str">
        <f>IFERROR(__xludf.DUMMYFUNCTION("""COMPUTED_VALUE"""),"Kumari anjali")</f>
        <v>Kumari anjali</v>
      </c>
      <c r="D24" s="2" t="str">
        <f>IFERROR(__xludf.DUMMYFUNCTION("""COMPUTED_VALUE"""),"III Year")</f>
        <v>III Year</v>
      </c>
      <c r="E24" s="2" t="str">
        <f>IFERROR(__xludf.DUMMYFUNCTION("""COMPUTED_VALUE"""),"B.Sc. (Hons) Computer Science")</f>
        <v>B.Sc. (Hons) Computer Science</v>
      </c>
      <c r="F24" s="2" t="str">
        <f>IFERROR(__xludf.DUMMYFUNCTION("""COMPUTED_VALUE"""),"19/5068")</f>
        <v>19/5068</v>
      </c>
      <c r="G24" s="2">
        <f>IFERROR(__xludf.DUMMYFUNCTION("""COMPUTED_VALUE"""),9.896823423E9)</f>
        <v>9896823423</v>
      </c>
      <c r="H24" s="2" t="str">
        <f>IFERROR(__xludf.DUMMYFUNCTION("""COMPUTED_VALUE"""),"Reema")</f>
        <v>Reema</v>
      </c>
      <c r="I24" s="2" t="str">
        <f>IFERROR(__xludf.DUMMYFUNCTION("""COMPUTED_VALUE"""),"More than 5 hours")</f>
        <v>More than 5 hours</v>
      </c>
      <c r="J24" s="2" t="str">
        <f>IFERROR(__xludf.DUMMYFUNCTION("""COMPUTED_VALUE"""),"Time saved in travelling")</f>
        <v>Time saved in travelling</v>
      </c>
      <c r="K24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24" s="2">
        <f>IFERROR(__xludf.DUMMYFUNCTION("""COMPUTED_VALUE"""),3.0)</f>
        <v>3</v>
      </c>
      <c r="M24" s="2" t="str">
        <f>IFERROR(__xludf.DUMMYFUNCTION("""COMPUTED_VALUE"""),"Offline")</f>
        <v>Offline</v>
      </c>
      <c r="N24" s="2" t="str">
        <f>IFERROR(__xludf.DUMMYFUNCTION("""COMPUTED_VALUE"""),"Compulsion due to pandemic")</f>
        <v>Compulsion due to pandemic</v>
      </c>
      <c r="O24" s="2" t="str">
        <f>IFERROR(__xludf.DUMMYFUNCTION("""COMPUTED_VALUE"""),"Yes")</f>
        <v>Yes</v>
      </c>
      <c r="P24" s="2" t="str">
        <f>IFERROR(__xludf.DUMMYFUNCTION("""COMPUTED_VALUE"""),"Yes")</f>
        <v>Yes</v>
      </c>
      <c r="Q24" s="2" t="str">
        <f>IFERROR(__xludf.DUMMYFUNCTION("""COMPUTED_VALUE"""),"No")</f>
        <v>No</v>
      </c>
      <c r="R24" s="2" t="str">
        <f>IFERROR(__xludf.DUMMYFUNCTION("""COMPUTED_VALUE"""),"No")</f>
        <v>No</v>
      </c>
      <c r="S24" s="2" t="str">
        <f>IFERROR(__xludf.DUMMYFUNCTION("""COMPUTED_VALUE"""),"Yes")</f>
        <v>Yes</v>
      </c>
      <c r="T24" s="2" t="str">
        <f>IFERROR(__xludf.DUMMYFUNCTION("""COMPUTED_VALUE"""),"Offline")</f>
        <v>Offline</v>
      </c>
      <c r="U24" s="2" t="str">
        <f>IFERROR(__xludf.DUMMYFUNCTION("""COMPUTED_VALUE"""),"No")</f>
        <v>No</v>
      </c>
      <c r="V24" s="2" t="str">
        <f>IFERROR(__xludf.DUMMYFUNCTION("""COMPUTED_VALUE"""),"No")</f>
        <v>No</v>
      </c>
      <c r="W24" s="2"/>
      <c r="X24" s="2"/>
      <c r="Y2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4" s="2"/>
      <c r="AA24" s="2" t="str">
        <f>IFERROR(__xludf.DUMMYFUNCTION("""COMPUTED_VALUE"""),"None")</f>
        <v>None</v>
      </c>
      <c r="AB24" s="2" t="str">
        <f>IFERROR(__xludf.DUMMYFUNCTION("""COMPUTED_VALUE"""),"None")</f>
        <v>None</v>
      </c>
      <c r="AC24" s="2" t="str">
        <f>IFERROR(__xludf.DUMMYFUNCTION("""COMPUTED_VALUE"""),"First Dose")</f>
        <v>First Dose</v>
      </c>
    </row>
    <row r="25">
      <c r="A25" s="1">
        <f>IFERROR(__xludf.DUMMYFUNCTION("""COMPUTED_VALUE"""),44496.52216910879)</f>
        <v>44496.52217</v>
      </c>
      <c r="B25" s="2" t="str">
        <f>IFERROR(__xludf.DUMMYFUNCTION("""COMPUTED_VALUE"""),"shallu9111@gmail.com")</f>
        <v>shallu9111@gmail.com</v>
      </c>
      <c r="C25" s="2" t="str">
        <f>IFERROR(__xludf.DUMMYFUNCTION("""COMPUTED_VALUE"""),"Priya Kumari")</f>
        <v>Priya Kumari</v>
      </c>
      <c r="D25" s="2" t="str">
        <f>IFERROR(__xludf.DUMMYFUNCTION("""COMPUTED_VALUE"""),"III Year")</f>
        <v>III Year</v>
      </c>
      <c r="E25" s="2" t="str">
        <f>IFERROR(__xludf.DUMMYFUNCTION("""COMPUTED_VALUE"""),"B.Sc. (Hons) Computer Science")</f>
        <v>B.Sc. (Hons) Computer Science</v>
      </c>
      <c r="F25" s="2" t="str">
        <f>IFERROR(__xludf.DUMMYFUNCTION("""COMPUTED_VALUE"""),"19/5083")</f>
        <v>19/5083</v>
      </c>
      <c r="G25" s="2">
        <f>IFERROR(__xludf.DUMMYFUNCTION("""COMPUTED_VALUE"""),7.982682959E9)</f>
        <v>7982682959</v>
      </c>
      <c r="H25" s="2" t="str">
        <f>IFERROR(__xludf.DUMMYFUNCTION("""COMPUTED_VALUE"""),"Reema Thareja")</f>
        <v>Reema Thareja</v>
      </c>
      <c r="I25" s="2" t="str">
        <f>IFERROR(__xludf.DUMMYFUNCTION("""COMPUTED_VALUE"""),"More than 5 hours")</f>
        <v>More than 5 hours</v>
      </c>
      <c r="J25" s="2" t="str">
        <f>IFERROR(__xludf.DUMMYFUNCTION("""COMPUTED_VALUE"""),"Time saved in travelling")</f>
        <v>Time saved in travelling</v>
      </c>
      <c r="K25" s="2" t="str">
        <f>IFERROR(__xludf.DUMMYFUNCTION("""COMPUTED_VALUE"""),"Network related disruptions")</f>
        <v>Network related disruptions</v>
      </c>
      <c r="L25" s="2">
        <f>IFERROR(__xludf.DUMMYFUNCTION("""COMPUTED_VALUE"""),7.0)</f>
        <v>7</v>
      </c>
      <c r="M25" s="2" t="str">
        <f>IFERROR(__xludf.DUMMYFUNCTION("""COMPUTED_VALUE"""),"Online")</f>
        <v>Online</v>
      </c>
      <c r="N25" s="2" t="str">
        <f>IFERROR(__xludf.DUMMYFUNCTION("""COMPUTED_VALUE"""),"Satisfactory")</f>
        <v>Satisfactory</v>
      </c>
      <c r="O25" s="2" t="str">
        <f>IFERROR(__xludf.DUMMYFUNCTION("""COMPUTED_VALUE"""),"Yes")</f>
        <v>Yes</v>
      </c>
      <c r="P25" s="2" t="str">
        <f>IFERROR(__xludf.DUMMYFUNCTION("""COMPUTED_VALUE"""),"Yes")</f>
        <v>Yes</v>
      </c>
      <c r="Q25" s="2" t="str">
        <f>IFERROR(__xludf.DUMMYFUNCTION("""COMPUTED_VALUE"""),"Yes")</f>
        <v>Yes</v>
      </c>
      <c r="R25" s="2" t="str">
        <f>IFERROR(__xludf.DUMMYFUNCTION("""COMPUTED_VALUE"""),"No")</f>
        <v>No</v>
      </c>
      <c r="S25" s="2" t="str">
        <f>IFERROR(__xludf.DUMMYFUNCTION("""COMPUTED_VALUE"""),"Yes")</f>
        <v>Yes</v>
      </c>
      <c r="T25" s="2" t="str">
        <f>IFERROR(__xludf.DUMMYFUNCTION("""COMPUTED_VALUE"""),"Offline")</f>
        <v>Offline</v>
      </c>
      <c r="U25" s="2" t="str">
        <f>IFERROR(__xludf.DUMMYFUNCTION("""COMPUTED_VALUE"""),"Yes")</f>
        <v>Yes</v>
      </c>
      <c r="V25" s="2" t="str">
        <f>IFERROR(__xludf.DUMMYFUNCTION("""COMPUTED_VALUE"""),"No")</f>
        <v>No</v>
      </c>
      <c r="W25" s="2" t="str">
        <f>IFERROR(__xludf.DUMMYFUNCTION("""COMPUTED_VALUE"""),"Knowledge about  Industry domain")</f>
        <v>Knowledge about  Industry domain</v>
      </c>
      <c r="X25" s="2" t="str">
        <f>IFERROR(__xludf.DUMMYFUNCTION("""COMPUTED_VALUE"""),"No")</f>
        <v>No</v>
      </c>
      <c r="Y2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5" s="2" t="str">
        <f>IFERROR(__xludf.DUMMYFUNCTION("""COMPUTED_VALUE"""),"Calm the mind that start doing work ")</f>
        <v>Calm the mind that start doing work </v>
      </c>
      <c r="AA25" s="2" t="str">
        <f>IFERROR(__xludf.DUMMYFUNCTION("""COMPUTED_VALUE"""),"None")</f>
        <v>None</v>
      </c>
      <c r="AB25" s="2" t="str">
        <f>IFERROR(__xludf.DUMMYFUNCTION("""COMPUTED_VALUE"""),"None")</f>
        <v>None</v>
      </c>
      <c r="AC25" s="2" t="str">
        <f>IFERROR(__xludf.DUMMYFUNCTION("""COMPUTED_VALUE"""),"Second Dose")</f>
        <v>Second Dose</v>
      </c>
    </row>
    <row r="26">
      <c r="A26" s="1">
        <f>IFERROR(__xludf.DUMMYFUNCTION("""COMPUTED_VALUE"""),44496.52486003472)</f>
        <v>44496.52486</v>
      </c>
      <c r="B26" s="2" t="str">
        <f>IFERROR(__xludf.DUMMYFUNCTION("""COMPUTED_VALUE"""),"shmonika77@gmail.com")</f>
        <v>shmonika77@gmail.com</v>
      </c>
      <c r="C26" s="2" t="str">
        <f>IFERROR(__xludf.DUMMYFUNCTION("""COMPUTED_VALUE"""),"Monika Singh")</f>
        <v>Monika Singh</v>
      </c>
      <c r="D26" s="2" t="str">
        <f>IFERROR(__xludf.DUMMYFUNCTION("""COMPUTED_VALUE"""),"III Year")</f>
        <v>III Year</v>
      </c>
      <c r="E26" s="2" t="str">
        <f>IFERROR(__xludf.DUMMYFUNCTION("""COMPUTED_VALUE"""),"B.Sc. (Hons) Computer Science")</f>
        <v>B.Sc. (Hons) Computer Science</v>
      </c>
      <c r="F26" s="2" t="str">
        <f>IFERROR(__xludf.DUMMYFUNCTION("""COMPUTED_VALUE"""),"19/5098")</f>
        <v>19/5098</v>
      </c>
      <c r="G26" s="2">
        <f>IFERROR(__xludf.DUMMYFUNCTION("""COMPUTED_VALUE"""),9.990137805E9)</f>
        <v>9990137805</v>
      </c>
      <c r="H26" s="2" t="str">
        <f>IFERROR(__xludf.DUMMYFUNCTION("""COMPUTED_VALUE"""),"Dr. Reema Thareja")</f>
        <v>Dr. Reema Thareja</v>
      </c>
      <c r="I26" s="2" t="str">
        <f>IFERROR(__xludf.DUMMYFUNCTION("""COMPUTED_VALUE"""),"More than 5 hours")</f>
        <v>More than 5 hours</v>
      </c>
      <c r="J26" s="2" t="str">
        <f>IFERROR(__xludf.DUMMYFUNCTION("""COMPUTED_VALUE"""),"Time saved in travelling, Easy access to online study material")</f>
        <v>Time saved in travelling, Easy access to online study material</v>
      </c>
      <c r="K26" s="2" t="str">
        <f>IFERROR(__xludf.DUMMYFUNCTION("""COMPUTED_VALUE"""),"Network related disruptions")</f>
        <v>Network related disruptions</v>
      </c>
      <c r="L26" s="2">
        <f>IFERROR(__xludf.DUMMYFUNCTION("""COMPUTED_VALUE"""),9.0)</f>
        <v>9</v>
      </c>
      <c r="M26" s="2" t="str">
        <f>IFERROR(__xludf.DUMMYFUNCTION("""COMPUTED_VALUE"""),"Online")</f>
        <v>Online</v>
      </c>
      <c r="N26" s="2" t="str">
        <f>IFERROR(__xludf.DUMMYFUNCTION("""COMPUTED_VALUE"""),"Satisfactory")</f>
        <v>Satisfactory</v>
      </c>
      <c r="O26" s="2" t="str">
        <f>IFERROR(__xludf.DUMMYFUNCTION("""COMPUTED_VALUE"""),"Yes")</f>
        <v>Yes</v>
      </c>
      <c r="P26" s="2" t="str">
        <f>IFERROR(__xludf.DUMMYFUNCTION("""COMPUTED_VALUE"""),"Yes")</f>
        <v>Yes</v>
      </c>
      <c r="Q26" s="2" t="str">
        <f>IFERROR(__xludf.DUMMYFUNCTION("""COMPUTED_VALUE"""),"Yes")</f>
        <v>Yes</v>
      </c>
      <c r="R26" s="2" t="str">
        <f>IFERROR(__xludf.DUMMYFUNCTION("""COMPUTED_VALUE"""),"No")</f>
        <v>No</v>
      </c>
      <c r="S26" s="2" t="str">
        <f>IFERROR(__xludf.DUMMYFUNCTION("""COMPUTED_VALUE"""),"No")</f>
        <v>No</v>
      </c>
      <c r="T26" s="2" t="str">
        <f>IFERROR(__xludf.DUMMYFUNCTION("""COMPUTED_VALUE"""),"Online")</f>
        <v>Online</v>
      </c>
      <c r="U26" s="2" t="str">
        <f>IFERROR(__xludf.DUMMYFUNCTION("""COMPUTED_VALUE"""),"Yes")</f>
        <v>Yes</v>
      </c>
      <c r="V26" s="2" t="str">
        <f>IFERROR(__xludf.DUMMYFUNCTION("""COMPUTED_VALUE""")," ")</f>
        <v> </v>
      </c>
      <c r="W26" s="2" t="str">
        <f>IFERROR(__xludf.DUMMYFUNCTION("""COMPUTED_VALUE""")," getting insights on higher studies and jobs after graduation")</f>
        <v> getting insights on higher studies and jobs after graduation</v>
      </c>
      <c r="X26" s="2" t="str">
        <f>IFERROR(__xludf.DUMMYFUNCTION("""COMPUTED_VALUE""")," yes")</f>
        <v> yes</v>
      </c>
      <c r="Y2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6" s="2" t="str">
        <f>IFERROR(__xludf.DUMMYFUNCTION("""COMPUTED_VALUE"""),"talking to family, listening to music")</f>
        <v>talking to family, listening to music</v>
      </c>
      <c r="AA26" s="2" t="str">
        <f>IFERROR(__xludf.DUMMYFUNCTION("""COMPUTED_VALUE"""),"None")</f>
        <v>None</v>
      </c>
      <c r="AB26" s="2" t="str">
        <f>IFERROR(__xludf.DUMMYFUNCTION("""COMPUTED_VALUE"""),"Mild: Symptoms effectively managed at home")</f>
        <v>Mild: Symptoms effectively managed at home</v>
      </c>
      <c r="AC26" s="2" t="str">
        <f>IFERROR(__xludf.DUMMYFUNCTION("""COMPUTED_VALUE"""),"First Dose")</f>
        <v>First Dose</v>
      </c>
    </row>
    <row r="27">
      <c r="A27" s="1">
        <f>IFERROR(__xludf.DUMMYFUNCTION("""COMPUTED_VALUE"""),44496.542996909724)</f>
        <v>44496.543</v>
      </c>
      <c r="B27" s="2" t="str">
        <f>IFERROR(__xludf.DUMMYFUNCTION("""COMPUTED_VALUE"""),"lavanyamatlani1@gmail.com")</f>
        <v>lavanyamatlani1@gmail.com</v>
      </c>
      <c r="C27" s="2" t="str">
        <f>IFERROR(__xludf.DUMMYFUNCTION("""COMPUTED_VALUE"""),"Lavanya Matlani")</f>
        <v>Lavanya Matlani</v>
      </c>
      <c r="D27" s="2" t="str">
        <f>IFERROR(__xludf.DUMMYFUNCTION("""COMPUTED_VALUE"""),"III Year")</f>
        <v>III Year</v>
      </c>
      <c r="E27" s="2" t="str">
        <f>IFERROR(__xludf.DUMMYFUNCTION("""COMPUTED_VALUE"""),"B.Sc. (Hons) Computer Science")</f>
        <v>B.Sc. (Hons) Computer Science</v>
      </c>
      <c r="F27" s="2" t="str">
        <f>IFERROR(__xludf.DUMMYFUNCTION("""COMPUTED_VALUE"""),"19/5019")</f>
        <v>19/5019</v>
      </c>
      <c r="G27" s="2">
        <f>IFERROR(__xludf.DUMMYFUNCTION("""COMPUTED_VALUE"""),9.87125998E9)</f>
        <v>9871259980</v>
      </c>
      <c r="H27" s="2"/>
      <c r="I27" s="2" t="str">
        <f>IFERROR(__xludf.DUMMYFUNCTION("""COMPUTED_VALUE"""),"More than 5 hours")</f>
        <v>More than 5 hours</v>
      </c>
      <c r="J27" s="2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K27" s="2" t="str">
        <f>IFERROR(__xludf.DUMMYFUNCTION("""COMPUTED_VALUE"""),"Lack of physical interaction and personal touch ‘")</f>
        <v>Lack of physical interaction and personal touch ‘</v>
      </c>
      <c r="L27" s="2">
        <f>IFERROR(__xludf.DUMMYFUNCTION("""COMPUTED_VALUE"""),9.0)</f>
        <v>9</v>
      </c>
      <c r="M27" s="2" t="str">
        <f>IFERROR(__xludf.DUMMYFUNCTION("""COMPUTED_VALUE"""),"Blended Learning (both)")</f>
        <v>Blended Learning (both)</v>
      </c>
      <c r="N27" s="2" t="str">
        <f>IFERROR(__xludf.DUMMYFUNCTION("""COMPUTED_VALUE"""),"Satisfactory")</f>
        <v>Satisfactory</v>
      </c>
      <c r="O27" s="2" t="str">
        <f>IFERROR(__xludf.DUMMYFUNCTION("""COMPUTED_VALUE"""),"Yes")</f>
        <v>Yes</v>
      </c>
      <c r="P27" s="2" t="str">
        <f>IFERROR(__xludf.DUMMYFUNCTION("""COMPUTED_VALUE"""),"Yes")</f>
        <v>Yes</v>
      </c>
      <c r="Q27" s="2" t="str">
        <f>IFERROR(__xludf.DUMMYFUNCTION("""COMPUTED_VALUE"""),"Yes")</f>
        <v>Yes</v>
      </c>
      <c r="R27" s="2" t="str">
        <f>IFERROR(__xludf.DUMMYFUNCTION("""COMPUTED_VALUE"""),"Yes")</f>
        <v>Yes</v>
      </c>
      <c r="S27" s="2" t="str">
        <f>IFERROR(__xludf.DUMMYFUNCTION("""COMPUTED_VALUE"""),"Yes")</f>
        <v>Yes</v>
      </c>
      <c r="T27" s="2" t="str">
        <f>IFERROR(__xludf.DUMMYFUNCTION("""COMPUTED_VALUE"""),"Online")</f>
        <v>Online</v>
      </c>
      <c r="U27" s="2" t="str">
        <f>IFERROR(__xludf.DUMMYFUNCTION("""COMPUTED_VALUE"""),"Yes")</f>
        <v>Yes</v>
      </c>
      <c r="V27" s="2"/>
      <c r="W27" s="2"/>
      <c r="X27" s="2"/>
      <c r="Y2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7" s="2"/>
      <c r="AA2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7" s="2" t="str">
        <f>IFERROR(__xludf.DUMMYFUNCTION("""COMPUTED_VALUE"""),"None")</f>
        <v>None</v>
      </c>
      <c r="AC27" s="2" t="str">
        <f>IFERROR(__xludf.DUMMYFUNCTION("""COMPUTED_VALUE"""),"Second Dose")</f>
        <v>Second Dose</v>
      </c>
    </row>
    <row r="28">
      <c r="A28" s="1">
        <f>IFERROR(__xludf.DUMMYFUNCTION("""COMPUTED_VALUE"""),44496.641156956015)</f>
        <v>44496.64116</v>
      </c>
      <c r="B28" s="2" t="str">
        <f>IFERROR(__xludf.DUMMYFUNCTION("""COMPUTED_VALUE"""),"nehaduhan841@gmail.com")</f>
        <v>nehaduhan841@gmail.com</v>
      </c>
      <c r="C28" s="2" t="str">
        <f>IFERROR(__xludf.DUMMYFUNCTION("""COMPUTED_VALUE"""),"Neha")</f>
        <v>Neha</v>
      </c>
      <c r="D28" s="2" t="str">
        <f>IFERROR(__xludf.DUMMYFUNCTION("""COMPUTED_VALUE"""),"III Year")</f>
        <v>III Year</v>
      </c>
      <c r="E28" s="2" t="str">
        <f>IFERROR(__xludf.DUMMYFUNCTION("""COMPUTED_VALUE"""),"B.Sc. (Hons) Computer Science")</f>
        <v>B.Sc. (Hons) Computer Science</v>
      </c>
      <c r="F28" s="2" t="str">
        <f>IFERROR(__xludf.DUMMYFUNCTION("""COMPUTED_VALUE"""),"19/5049")</f>
        <v>19/5049</v>
      </c>
      <c r="G28" s="2">
        <f>IFERROR(__xludf.DUMMYFUNCTION("""COMPUTED_VALUE"""),9.518836318E9)</f>
        <v>9518836318</v>
      </c>
      <c r="H28" s="2" t="str">
        <f>IFERROR(__xludf.DUMMYFUNCTION("""COMPUTED_VALUE"""),"reema maam")</f>
        <v>reema maam</v>
      </c>
      <c r="I28" s="2" t="str">
        <f>IFERROR(__xludf.DUMMYFUNCTION("""COMPUTED_VALUE"""),"More than 5 hours")</f>
        <v>More than 5 hours</v>
      </c>
      <c r="J28" s="2" t="str">
        <f>IFERROR(__xludf.DUMMYFUNCTION("""COMPUTED_VALUE"""),"Time saved in travelling")</f>
        <v>Time saved in travelling</v>
      </c>
      <c r="K28" s="2" t="str">
        <f>IFERROR(__xludf.DUMMYFUNCTION("""COMPUTED_VALUE"""),"Network related disruptions")</f>
        <v>Network related disruptions</v>
      </c>
      <c r="L28" s="2">
        <f>IFERROR(__xludf.DUMMYFUNCTION("""COMPUTED_VALUE"""),7.0)</f>
        <v>7</v>
      </c>
      <c r="M28" s="2" t="str">
        <f>IFERROR(__xludf.DUMMYFUNCTION("""COMPUTED_VALUE"""),"Online")</f>
        <v>Online</v>
      </c>
      <c r="N28" s="2" t="str">
        <f>IFERROR(__xludf.DUMMYFUNCTION("""COMPUTED_VALUE"""),"Satisfactory")</f>
        <v>Satisfactory</v>
      </c>
      <c r="O28" s="2" t="str">
        <f>IFERROR(__xludf.DUMMYFUNCTION("""COMPUTED_VALUE"""),"Yes")</f>
        <v>Yes</v>
      </c>
      <c r="P28" s="2" t="str">
        <f>IFERROR(__xludf.DUMMYFUNCTION("""COMPUTED_VALUE"""),"Yes")</f>
        <v>Yes</v>
      </c>
      <c r="Q28" s="2" t="str">
        <f>IFERROR(__xludf.DUMMYFUNCTION("""COMPUTED_VALUE"""),"No")</f>
        <v>No</v>
      </c>
      <c r="R28" s="2" t="str">
        <f>IFERROR(__xludf.DUMMYFUNCTION("""COMPUTED_VALUE"""),"No")</f>
        <v>No</v>
      </c>
      <c r="S28" s="2" t="str">
        <f>IFERROR(__xludf.DUMMYFUNCTION("""COMPUTED_VALUE"""),"No")</f>
        <v>No</v>
      </c>
      <c r="T28" s="2" t="str">
        <f>IFERROR(__xludf.DUMMYFUNCTION("""COMPUTED_VALUE"""),"Online")</f>
        <v>Online</v>
      </c>
      <c r="U28" s="2" t="str">
        <f>IFERROR(__xludf.DUMMYFUNCTION("""COMPUTED_VALUE"""),"Yes")</f>
        <v>Yes</v>
      </c>
      <c r="V28" s="2"/>
      <c r="W28" s="2"/>
      <c r="X28" s="2"/>
      <c r="Y2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8" s="2"/>
      <c r="AA28" s="2"/>
      <c r="AB28" s="2"/>
      <c r="AC28" s="2" t="str">
        <f>IFERROR(__xludf.DUMMYFUNCTION("""COMPUTED_VALUE"""),"Second Dose")</f>
        <v>Second Dose</v>
      </c>
    </row>
    <row r="29">
      <c r="A29" s="1">
        <f>IFERROR(__xludf.DUMMYFUNCTION("""COMPUTED_VALUE"""),44496.66023800926)</f>
        <v>44496.66024</v>
      </c>
      <c r="B29" s="2" t="str">
        <f>IFERROR(__xludf.DUMMYFUNCTION("""COMPUTED_VALUE"""),"negibhawna7579@gmail.com")</f>
        <v>negibhawna7579@gmail.com</v>
      </c>
      <c r="C29" s="2" t="str">
        <f>IFERROR(__xludf.DUMMYFUNCTION("""COMPUTED_VALUE"""),"Bhawana")</f>
        <v>Bhawana</v>
      </c>
      <c r="D29" s="2" t="str">
        <f>IFERROR(__xludf.DUMMYFUNCTION("""COMPUTED_VALUE"""),"III Year")</f>
        <v>III Year</v>
      </c>
      <c r="E29" s="2" t="str">
        <f>IFERROR(__xludf.DUMMYFUNCTION("""COMPUTED_VALUE"""),"B.Sc. (Hons) Computer Science")</f>
        <v>B.Sc. (Hons) Computer Science</v>
      </c>
      <c r="F29" s="2" t="str">
        <f>IFERROR(__xludf.DUMMYFUNCTION("""COMPUTED_VALUE"""),"19/5034")</f>
        <v>19/5034</v>
      </c>
      <c r="G29" s="2">
        <f>IFERROR(__xludf.DUMMYFUNCTION("""COMPUTED_VALUE"""),9.084489125E9)</f>
        <v>9084489125</v>
      </c>
      <c r="H29" s="2" t="str">
        <f>IFERROR(__xludf.DUMMYFUNCTION("""COMPUTED_VALUE"""),"Dr. Reema Thareja")</f>
        <v>Dr. Reema Thareja</v>
      </c>
      <c r="I29" s="2" t="str">
        <f>IFERROR(__xludf.DUMMYFUNCTION("""COMPUTED_VALUE"""),"More than 5 hours")</f>
        <v>More than 5 hours</v>
      </c>
      <c r="J29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9" s="2"/>
      <c r="L29" s="2">
        <f>IFERROR(__xludf.DUMMYFUNCTION("""COMPUTED_VALUE"""),10.0)</f>
        <v>10</v>
      </c>
      <c r="M29" s="2" t="str">
        <f>IFERROR(__xludf.DUMMYFUNCTION("""COMPUTED_VALUE"""),"Online")</f>
        <v>Online</v>
      </c>
      <c r="N29" s="2" t="str">
        <f>IFERROR(__xludf.DUMMYFUNCTION("""COMPUTED_VALUE"""),"Satisfactory")</f>
        <v>Satisfactory</v>
      </c>
      <c r="O29" s="2" t="str">
        <f>IFERROR(__xludf.DUMMYFUNCTION("""COMPUTED_VALUE"""),"Yes")</f>
        <v>Yes</v>
      </c>
      <c r="P29" s="2" t="str">
        <f>IFERROR(__xludf.DUMMYFUNCTION("""COMPUTED_VALUE"""),"Yes")</f>
        <v>Yes</v>
      </c>
      <c r="Q29" s="2" t="str">
        <f>IFERROR(__xludf.DUMMYFUNCTION("""COMPUTED_VALUE"""),"Yes")</f>
        <v>Yes</v>
      </c>
      <c r="R29" s="2" t="str">
        <f>IFERROR(__xludf.DUMMYFUNCTION("""COMPUTED_VALUE"""),"Yes")</f>
        <v>Yes</v>
      </c>
      <c r="S29" s="2" t="str">
        <f>IFERROR(__xludf.DUMMYFUNCTION("""COMPUTED_VALUE"""),"No")</f>
        <v>No</v>
      </c>
      <c r="T29" s="2" t="str">
        <f>IFERROR(__xludf.DUMMYFUNCTION("""COMPUTED_VALUE"""),"Online")</f>
        <v>Online</v>
      </c>
      <c r="U29" s="2" t="str">
        <f>IFERROR(__xludf.DUMMYFUNCTION("""COMPUTED_VALUE"""),"Yes")</f>
        <v>Yes</v>
      </c>
      <c r="V29" s="2"/>
      <c r="W29" s="2"/>
      <c r="X29" s="2"/>
      <c r="Y2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9" s="2"/>
      <c r="AA29" s="2"/>
      <c r="AB29" s="2" t="str">
        <f>IFERROR(__xludf.DUMMYFUNCTION("""COMPUTED_VALUE"""),"None")</f>
        <v>None</v>
      </c>
      <c r="AC29" s="2" t="str">
        <f>IFERROR(__xludf.DUMMYFUNCTION("""COMPUTED_VALUE"""),"First Dose")</f>
        <v>First Dose</v>
      </c>
    </row>
    <row r="30">
      <c r="A30" s="1">
        <f>IFERROR(__xludf.DUMMYFUNCTION("""COMPUTED_VALUE"""),44496.898906469905)</f>
        <v>44496.89891</v>
      </c>
      <c r="B30" s="2" t="str">
        <f>IFERROR(__xludf.DUMMYFUNCTION("""COMPUTED_VALUE"""),"sagargupta200604@gmail.com")</f>
        <v>sagargupta200604@gmail.com</v>
      </c>
      <c r="C30" s="2" t="str">
        <f>IFERROR(__xludf.DUMMYFUNCTION("""COMPUTED_VALUE"""),"Priyanshi ")</f>
        <v>Priyanshi </v>
      </c>
      <c r="D30" s="2" t="str">
        <f>IFERROR(__xludf.DUMMYFUNCTION("""COMPUTED_VALUE"""),"III Year")</f>
        <v>III Year</v>
      </c>
      <c r="E30" s="2" t="str">
        <f>IFERROR(__xludf.DUMMYFUNCTION("""COMPUTED_VALUE"""),"B.Sc. (Hons) Computer Science")</f>
        <v>B.Sc. (Hons) Computer Science</v>
      </c>
      <c r="F30" s="2" t="str">
        <f>IFERROR(__xludf.DUMMYFUNCTION("""COMPUTED_VALUE"""),"19/5091")</f>
        <v>19/5091</v>
      </c>
      <c r="G30" s="2"/>
      <c r="H30" s="2"/>
      <c r="I30" s="2" t="str">
        <f>IFERROR(__xludf.DUMMYFUNCTION("""COMPUTED_VALUE"""),"More than 5 hours")</f>
        <v>More than 5 hours</v>
      </c>
      <c r="J30" s="2" t="str">
        <f>IFERROR(__xludf.DUMMYFUNCTION("""COMPUTED_VALUE"""),"Time saved in travelling")</f>
        <v>Time saved in travelling</v>
      </c>
      <c r="K30" s="2" t="str">
        <f>IFERROR(__xludf.DUMMYFUNCTION("""COMPUTED_VALUE"""),"Network related disruptions")</f>
        <v>Network related disruptions</v>
      </c>
      <c r="L30" s="2">
        <f>IFERROR(__xludf.DUMMYFUNCTION("""COMPUTED_VALUE"""),7.0)</f>
        <v>7</v>
      </c>
      <c r="M30" s="2" t="str">
        <f>IFERROR(__xludf.DUMMYFUNCTION("""COMPUTED_VALUE"""),"Online")</f>
        <v>Online</v>
      </c>
      <c r="N30" s="2" t="str">
        <f>IFERROR(__xludf.DUMMYFUNCTION("""COMPUTED_VALUE"""),"Satisfactory")</f>
        <v>Satisfactory</v>
      </c>
      <c r="O30" s="2" t="str">
        <f>IFERROR(__xludf.DUMMYFUNCTION("""COMPUTED_VALUE"""),"No")</f>
        <v>No</v>
      </c>
      <c r="P30" s="2" t="str">
        <f>IFERROR(__xludf.DUMMYFUNCTION("""COMPUTED_VALUE"""),"Yes")</f>
        <v>Yes</v>
      </c>
      <c r="Q30" s="2" t="str">
        <f>IFERROR(__xludf.DUMMYFUNCTION("""COMPUTED_VALUE"""),"Yes")</f>
        <v>Yes</v>
      </c>
      <c r="R30" s="2" t="str">
        <f>IFERROR(__xludf.DUMMYFUNCTION("""COMPUTED_VALUE"""),"No")</f>
        <v>No</v>
      </c>
      <c r="S30" s="2" t="str">
        <f>IFERROR(__xludf.DUMMYFUNCTION("""COMPUTED_VALUE"""),"No")</f>
        <v>No</v>
      </c>
      <c r="T30" s="2" t="str">
        <f>IFERROR(__xludf.DUMMYFUNCTION("""COMPUTED_VALUE"""),"Online")</f>
        <v>Online</v>
      </c>
      <c r="U30" s="2" t="str">
        <f>IFERROR(__xludf.DUMMYFUNCTION("""COMPUTED_VALUE"""),"No")</f>
        <v>No</v>
      </c>
      <c r="V30" s="2"/>
      <c r="W30" s="2"/>
      <c r="X30" s="2"/>
      <c r="Y30" s="2"/>
      <c r="Z30" s="2"/>
      <c r="AA30" s="2"/>
      <c r="AB30" s="2"/>
      <c r="AC30" s="2"/>
    </row>
    <row r="31">
      <c r="A31" s="1">
        <f>IFERROR(__xludf.DUMMYFUNCTION("""COMPUTED_VALUE"""),44497.41592393518)</f>
        <v>44497.41592</v>
      </c>
      <c r="B31" s="2" t="str">
        <f>IFERROR(__xludf.DUMMYFUNCTION("""COMPUTED_VALUE"""),"shweta.10.1999@gmail.com")</f>
        <v>shweta.10.1999@gmail.com</v>
      </c>
      <c r="C31" s="2" t="str">
        <f>IFERROR(__xludf.DUMMYFUNCTION("""COMPUTED_VALUE"""),"Shweta")</f>
        <v>Shweta</v>
      </c>
      <c r="D31" s="2" t="str">
        <f>IFERROR(__xludf.DUMMYFUNCTION("""COMPUTED_VALUE"""),"III Year")</f>
        <v>III Year</v>
      </c>
      <c r="E31" s="2" t="str">
        <f>IFERROR(__xludf.DUMMYFUNCTION("""COMPUTED_VALUE"""),"B.Sc. (Hons) Computer Science")</f>
        <v>B.Sc. (Hons) Computer Science</v>
      </c>
      <c r="F31" s="2" t="str">
        <f>IFERROR(__xludf.DUMMYFUNCTION("""COMPUTED_VALUE"""),"5096")</f>
        <v>5096</v>
      </c>
      <c r="G31" s="2">
        <f>IFERROR(__xludf.DUMMYFUNCTION("""COMPUTED_VALUE"""),9.319153358E9)</f>
        <v>9319153358</v>
      </c>
      <c r="H31" s="2" t="str">
        <f>IFERROR(__xludf.DUMMYFUNCTION("""COMPUTED_VALUE"""),"Reema thareja")</f>
        <v>Reema thareja</v>
      </c>
      <c r="I31" s="2" t="str">
        <f>IFERROR(__xludf.DUMMYFUNCTION("""COMPUTED_VALUE"""),"More than 5 hours")</f>
        <v>More than 5 hours</v>
      </c>
      <c r="J31" s="2" t="str">
        <f>IFERROR(__xludf.DUMMYFUNCTION("""COMPUTED_VALUE"""),"Time saved in travelling, Easy access to online study material")</f>
        <v>Time saved in travelling, Easy access to online study material</v>
      </c>
      <c r="K31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31" s="2">
        <f>IFERROR(__xludf.DUMMYFUNCTION("""COMPUTED_VALUE"""),7.0)</f>
        <v>7</v>
      </c>
      <c r="M31" s="2" t="str">
        <f>IFERROR(__xludf.DUMMYFUNCTION("""COMPUTED_VALUE"""),"Blended Learning (both)")</f>
        <v>Blended Learning (both)</v>
      </c>
      <c r="N31" s="2" t="str">
        <f>IFERROR(__xludf.DUMMYFUNCTION("""COMPUTED_VALUE"""),"Not Satisfactory")</f>
        <v>Not Satisfactory</v>
      </c>
      <c r="O31" s="2" t="str">
        <f>IFERROR(__xludf.DUMMYFUNCTION("""COMPUTED_VALUE"""),"Yes")</f>
        <v>Yes</v>
      </c>
      <c r="P31" s="2" t="str">
        <f>IFERROR(__xludf.DUMMYFUNCTION("""COMPUTED_VALUE"""),"Yes")</f>
        <v>Yes</v>
      </c>
      <c r="Q31" s="2" t="str">
        <f>IFERROR(__xludf.DUMMYFUNCTION("""COMPUTED_VALUE"""),"No")</f>
        <v>No</v>
      </c>
      <c r="R31" s="2" t="str">
        <f>IFERROR(__xludf.DUMMYFUNCTION("""COMPUTED_VALUE"""),"No")</f>
        <v>No</v>
      </c>
      <c r="S31" s="2" t="str">
        <f>IFERROR(__xludf.DUMMYFUNCTION("""COMPUTED_VALUE"""),"Yes")</f>
        <v>Yes</v>
      </c>
      <c r="T31" s="2" t="str">
        <f>IFERROR(__xludf.DUMMYFUNCTION("""COMPUTED_VALUE"""),"Offline")</f>
        <v>Offline</v>
      </c>
      <c r="U31" s="2" t="str">
        <f>IFERROR(__xludf.DUMMYFUNCTION("""COMPUTED_VALUE"""),"Yes")</f>
        <v>Yes</v>
      </c>
      <c r="V31" s="2" t="str">
        <f>IFERROR(__xludf.DUMMYFUNCTION("""COMPUTED_VALUE"""),"No")</f>
        <v>No</v>
      </c>
      <c r="W31" s="2" t="str">
        <f>IFERROR(__xludf.DUMMYFUNCTION("""COMPUTED_VALUE"""),"Nothing ")</f>
        <v>Nothing </v>
      </c>
      <c r="X31" s="2" t="str">
        <f>IFERROR(__xludf.DUMMYFUNCTION("""COMPUTED_VALUE"""),"Yes")</f>
        <v>Yes</v>
      </c>
      <c r="Y31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31" s="2" t="str">
        <f>IFERROR(__xludf.DUMMYFUNCTION("""COMPUTED_VALUE"""),"Meditation ")</f>
        <v>Meditation </v>
      </c>
      <c r="AA3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1" s="2" t="str">
        <f>IFERROR(__xludf.DUMMYFUNCTION("""COMPUTED_VALUE"""),"Mild: Symptoms effectively managed at home")</f>
        <v>Mild: Symptoms effectively managed at home</v>
      </c>
      <c r="AC31" s="2" t="str">
        <f>IFERROR(__xludf.DUMMYFUNCTION("""COMPUTED_VALUE"""),"Second Dose")</f>
        <v>Second Dose</v>
      </c>
    </row>
    <row r="32">
      <c r="A32" s="1">
        <f>IFERROR(__xludf.DUMMYFUNCTION("""COMPUTED_VALUE"""),44507.674470162034)</f>
        <v>44507.67447</v>
      </c>
      <c r="B32" s="2" t="str">
        <f>IFERROR(__xludf.DUMMYFUNCTION("""COMPUTED_VALUE"""),"sonivarshney25@gmail.com")</f>
        <v>sonivarshney25@gmail.com</v>
      </c>
      <c r="C32" s="2" t="str">
        <f>IFERROR(__xludf.DUMMYFUNCTION("""COMPUTED_VALUE"""),"Shrashti Varshney")</f>
        <v>Shrashti Varshney</v>
      </c>
      <c r="D32" s="2" t="str">
        <f>IFERROR(__xludf.DUMMYFUNCTION("""COMPUTED_VALUE"""),"III Year")</f>
        <v>III Year</v>
      </c>
      <c r="E32" s="2" t="str">
        <f>IFERROR(__xludf.DUMMYFUNCTION("""COMPUTED_VALUE"""),"B.Sc. (Hons) Computer Science")</f>
        <v>B.Sc. (Hons) Computer Science</v>
      </c>
      <c r="F32" s="2" t="str">
        <f>IFERROR(__xludf.DUMMYFUNCTION("""COMPUTED_VALUE"""),"19/5095")</f>
        <v>19/5095</v>
      </c>
      <c r="G32" s="2"/>
      <c r="H32" s="2"/>
      <c r="I32" s="2" t="str">
        <f>IFERROR(__xludf.DUMMYFUNCTION("""COMPUTED_VALUE"""),"More than 5 hours")</f>
        <v>More than 5 hours</v>
      </c>
      <c r="J32" s="2" t="str">
        <f>IFERROR(__xludf.DUMMYFUNCTION("""COMPUTED_VALUE"""),"Convenience to outstation students")</f>
        <v>Convenience to outstation students</v>
      </c>
      <c r="K32" s="2" t="str">
        <f>IFERROR(__xludf.DUMMYFUNCTION("""COMPUTED_VALUE"""),"Students are sometimes less involved/engaged (leave the class in between)")</f>
        <v>Students are sometimes less involved/engaged (leave the class in between)</v>
      </c>
      <c r="L32" s="2">
        <f>IFERROR(__xludf.DUMMYFUNCTION("""COMPUTED_VALUE"""),8.0)</f>
        <v>8</v>
      </c>
      <c r="M32" s="2" t="str">
        <f>IFERROR(__xludf.DUMMYFUNCTION("""COMPUTED_VALUE"""),"Online")</f>
        <v>Online</v>
      </c>
      <c r="N32" s="2" t="str">
        <f>IFERROR(__xludf.DUMMYFUNCTION("""COMPUTED_VALUE"""),"Satisfactory")</f>
        <v>Satisfactory</v>
      </c>
      <c r="O32" s="2" t="str">
        <f>IFERROR(__xludf.DUMMYFUNCTION("""COMPUTED_VALUE"""),"Yes")</f>
        <v>Yes</v>
      </c>
      <c r="P32" s="2" t="str">
        <f>IFERROR(__xludf.DUMMYFUNCTION("""COMPUTED_VALUE"""),"No")</f>
        <v>No</v>
      </c>
      <c r="Q32" s="2" t="str">
        <f>IFERROR(__xludf.DUMMYFUNCTION("""COMPUTED_VALUE"""),"Yes")</f>
        <v>Yes</v>
      </c>
      <c r="R32" s="2" t="str">
        <f>IFERROR(__xludf.DUMMYFUNCTION("""COMPUTED_VALUE"""),"No")</f>
        <v>No</v>
      </c>
      <c r="S32" s="2" t="str">
        <f>IFERROR(__xludf.DUMMYFUNCTION("""COMPUTED_VALUE"""),"No")</f>
        <v>No</v>
      </c>
      <c r="T32" s="2" t="str">
        <f>IFERROR(__xludf.DUMMYFUNCTION("""COMPUTED_VALUE"""),"Online")</f>
        <v>Online</v>
      </c>
      <c r="U32" s="2" t="str">
        <f>IFERROR(__xludf.DUMMYFUNCTION("""COMPUTED_VALUE"""),"No")</f>
        <v>No</v>
      </c>
      <c r="V32" s="2" t="str">
        <f>IFERROR(__xludf.DUMMYFUNCTION("""COMPUTED_VALUE"""),"no")</f>
        <v>no</v>
      </c>
      <c r="W32" s="2" t="str">
        <f>IFERROR(__xludf.DUMMYFUNCTION("""COMPUTED_VALUE"""),"nothing")</f>
        <v>nothing</v>
      </c>
      <c r="X32" s="2" t="str">
        <f>IFERROR(__xludf.DUMMYFUNCTION("""COMPUTED_VALUE"""),"yes, ")</f>
        <v>yes, </v>
      </c>
      <c r="Y3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2" s="2" t="str">
        <f>IFERROR(__xludf.DUMMYFUNCTION("""COMPUTED_VALUE"""),"spend most of my time in studing or doing some houshold work and spend rest of my time with my family which elps me a lot to reduce my stress")</f>
        <v>spend most of my time in studing or doing some houshold work and spend rest of my time with my family which elps me a lot to reduce my stress</v>
      </c>
      <c r="AA3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2" s="2" t="str">
        <f>IFERROR(__xludf.DUMMYFUNCTION("""COMPUTED_VALUE"""),"Mild: Symptoms effectively managed at home")</f>
        <v>Mild: Symptoms effectively managed at home</v>
      </c>
      <c r="AC32" s="2" t="str">
        <f>IFERROR(__xludf.DUMMYFUNCTION("""COMPUTED_VALUE"""),"Second Dose")</f>
        <v>Second Dose</v>
      </c>
    </row>
    <row r="33">
      <c r="A33" s="1">
        <f>IFERROR(__xludf.DUMMYFUNCTION("""COMPUTED_VALUE"""),44507.68146461806)</f>
        <v>44507.68146</v>
      </c>
      <c r="B33" s="2" t="str">
        <f>IFERROR(__xludf.DUMMYFUNCTION("""COMPUTED_VALUE"""),"deepika9999bh@gmail.com")</f>
        <v>deepika9999bh@gmail.com</v>
      </c>
      <c r="C33" s="2" t="str">
        <f>IFERROR(__xludf.DUMMYFUNCTION("""COMPUTED_VALUE"""),"Deepika Sharma")</f>
        <v>Deepika Sharma</v>
      </c>
      <c r="D33" s="2" t="str">
        <f>IFERROR(__xludf.DUMMYFUNCTION("""COMPUTED_VALUE"""),"III Year")</f>
        <v>III Year</v>
      </c>
      <c r="E33" s="2" t="str">
        <f>IFERROR(__xludf.DUMMYFUNCTION("""COMPUTED_VALUE"""),"B.Sc. (Hons) Computer Science")</f>
        <v>B.Sc. (Hons) Computer Science</v>
      </c>
      <c r="F33" s="2" t="str">
        <f>IFERROR(__xludf.DUMMYFUNCTION("""COMPUTED_VALUE"""),"5020")</f>
        <v>5020</v>
      </c>
      <c r="G33" s="2"/>
      <c r="H33" s="2" t="str">
        <f>IFERROR(__xludf.DUMMYFUNCTION("""COMPUTED_VALUE"""),"Deepika Sharma")</f>
        <v>Deepika Sharma</v>
      </c>
      <c r="I33" s="2" t="str">
        <f>IFERROR(__xludf.DUMMYFUNCTION("""COMPUTED_VALUE"""),"More than 5 hours")</f>
        <v>More than 5 hours</v>
      </c>
      <c r="J33" s="2" t="str">
        <f>IFERROR(__xludf.DUMMYFUNCTION("""COMPUTED_VALUE"""),"Time saved in travelling, Convenience to outstation students")</f>
        <v>Time saved in travelling, Convenience to outstation students</v>
      </c>
      <c r="K33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33" s="2">
        <f>IFERROR(__xludf.DUMMYFUNCTION("""COMPUTED_VALUE"""),5.0)</f>
        <v>5</v>
      </c>
      <c r="M33" s="2" t="str">
        <f>IFERROR(__xludf.DUMMYFUNCTION("""COMPUTED_VALUE"""),"Offline")</f>
        <v>Offline</v>
      </c>
      <c r="N33" s="2" t="str">
        <f>IFERROR(__xludf.DUMMYFUNCTION("""COMPUTED_VALUE"""),"Compulsion due to pandemic")</f>
        <v>Compulsion due to pandemic</v>
      </c>
      <c r="O33" s="2" t="str">
        <f>IFERROR(__xludf.DUMMYFUNCTION("""COMPUTED_VALUE"""),"Yes")</f>
        <v>Yes</v>
      </c>
      <c r="P33" s="2" t="str">
        <f>IFERROR(__xludf.DUMMYFUNCTION("""COMPUTED_VALUE"""),"Yes")</f>
        <v>Yes</v>
      </c>
      <c r="Q33" s="2" t="str">
        <f>IFERROR(__xludf.DUMMYFUNCTION("""COMPUTED_VALUE"""),"Yes")</f>
        <v>Yes</v>
      </c>
      <c r="R33" s="2" t="str">
        <f>IFERROR(__xludf.DUMMYFUNCTION("""COMPUTED_VALUE"""),"Yes")</f>
        <v>Yes</v>
      </c>
      <c r="S33" s="2" t="str">
        <f>IFERROR(__xludf.DUMMYFUNCTION("""COMPUTED_VALUE"""),"Yes")</f>
        <v>Yes</v>
      </c>
      <c r="T33" s="2" t="str">
        <f>IFERROR(__xludf.DUMMYFUNCTION("""COMPUTED_VALUE"""),"Online")</f>
        <v>Online</v>
      </c>
      <c r="U33" s="2" t="str">
        <f>IFERROR(__xludf.DUMMYFUNCTION("""COMPUTED_VALUE"""),"Yes")</f>
        <v>Yes</v>
      </c>
      <c r="V33" s="2" t="str">
        <f>IFERROR(__xludf.DUMMYFUNCTION("""COMPUTED_VALUE"""),"no")</f>
        <v>no</v>
      </c>
      <c r="W33" s="2"/>
      <c r="X33" s="2"/>
      <c r="Y3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3" s="2" t="str">
        <f>IFERROR(__xludf.DUMMYFUNCTION("""COMPUTED_VALUE"""),"mask and sanitisation")</f>
        <v>mask and sanitisation</v>
      </c>
      <c r="AA3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3" s="2" t="str">
        <f>IFERROR(__xludf.DUMMYFUNCTION("""COMPUTED_VALUE"""),"Mild: Symptoms effectively managed at home")</f>
        <v>Mild: Symptoms effectively managed at home</v>
      </c>
      <c r="AC33" s="2" t="str">
        <f>IFERROR(__xludf.DUMMYFUNCTION("""COMPUTED_VALUE"""),"Second Dose")</f>
        <v>Second Dose</v>
      </c>
    </row>
    <row r="34">
      <c r="A34" s="1">
        <f>IFERROR(__xludf.DUMMYFUNCTION("""COMPUTED_VALUE"""),44507.68213487268)</f>
        <v>44507.68213</v>
      </c>
      <c r="B34" s="2" t="str">
        <f>IFERROR(__xludf.DUMMYFUNCTION("""COMPUTED_VALUE"""),"prachifbd2121@gmail.com")</f>
        <v>prachifbd2121@gmail.com</v>
      </c>
      <c r="C34" s="2" t="str">
        <f>IFERROR(__xludf.DUMMYFUNCTION("""COMPUTED_VALUE"""),"Prachi Sharma")</f>
        <v>Prachi Sharma</v>
      </c>
      <c r="D34" s="2" t="str">
        <f>IFERROR(__xludf.DUMMYFUNCTION("""COMPUTED_VALUE"""),"III Year")</f>
        <v>III Year</v>
      </c>
      <c r="E34" s="2" t="str">
        <f>IFERROR(__xludf.DUMMYFUNCTION("""COMPUTED_VALUE"""),"B.Sc. (Hons) Computer Science")</f>
        <v>B.Sc. (Hons) Computer Science</v>
      </c>
      <c r="F34" s="2" t="str">
        <f>IFERROR(__xludf.DUMMYFUNCTION("""COMPUTED_VALUE"""),"19/5066")</f>
        <v>19/5066</v>
      </c>
      <c r="G34" s="2"/>
      <c r="H34" s="2" t="str">
        <f>IFERROR(__xludf.DUMMYFUNCTION("""COMPUTED_VALUE"""),"Pratibha mam")</f>
        <v>Pratibha mam</v>
      </c>
      <c r="I34" s="2" t="str">
        <f>IFERROR(__xludf.DUMMYFUNCTION("""COMPUTED_VALUE"""),"More than 5 hours")</f>
        <v>More than 5 hours</v>
      </c>
      <c r="J34" s="2" t="str">
        <f>IFERROR(__xludf.DUMMYFUNCTION("""COMPUTED_VALUE"""),"Time saved in travelling")</f>
        <v>Time saved in travelling</v>
      </c>
      <c r="K34" s="2" t="str">
        <f>IFERROR(__xludf.DUMMYFUNCTION("""COMPUTED_VALUE"""),"Students are sometimes less involved/engaged (leave the class in between)")</f>
        <v>Students are sometimes less involved/engaged (leave the class in between)</v>
      </c>
      <c r="L34" s="2">
        <f>IFERROR(__xludf.DUMMYFUNCTION("""COMPUTED_VALUE"""),8.0)</f>
        <v>8</v>
      </c>
      <c r="M34" s="2" t="str">
        <f>IFERROR(__xludf.DUMMYFUNCTION("""COMPUTED_VALUE"""),"Blended Learning (both)")</f>
        <v>Blended Learning (both)</v>
      </c>
      <c r="N34" s="2" t="str">
        <f>IFERROR(__xludf.DUMMYFUNCTION("""COMPUTED_VALUE"""),"Compulsion due to pandemic")</f>
        <v>Compulsion due to pandemic</v>
      </c>
      <c r="O34" s="2" t="str">
        <f>IFERROR(__xludf.DUMMYFUNCTION("""COMPUTED_VALUE"""),"Yes")</f>
        <v>Yes</v>
      </c>
      <c r="P34" s="2" t="str">
        <f>IFERROR(__xludf.DUMMYFUNCTION("""COMPUTED_VALUE"""),"Yes")</f>
        <v>Yes</v>
      </c>
      <c r="Q34" s="2" t="str">
        <f>IFERROR(__xludf.DUMMYFUNCTION("""COMPUTED_VALUE"""),"Yes")</f>
        <v>Yes</v>
      </c>
      <c r="R34" s="2" t="str">
        <f>IFERROR(__xludf.DUMMYFUNCTION("""COMPUTED_VALUE"""),"No")</f>
        <v>No</v>
      </c>
      <c r="S34" s="2" t="str">
        <f>IFERROR(__xludf.DUMMYFUNCTION("""COMPUTED_VALUE"""),"Yes")</f>
        <v>Yes</v>
      </c>
      <c r="T34" s="2" t="str">
        <f>IFERROR(__xludf.DUMMYFUNCTION("""COMPUTED_VALUE"""),"Online")</f>
        <v>Online</v>
      </c>
      <c r="U34" s="2" t="str">
        <f>IFERROR(__xludf.DUMMYFUNCTION("""COMPUTED_VALUE"""),"No")</f>
        <v>No</v>
      </c>
      <c r="V34" s="2" t="str">
        <f>IFERROR(__xludf.DUMMYFUNCTION("""COMPUTED_VALUE"""),"No ")</f>
        <v>No </v>
      </c>
      <c r="W34" s="2" t="str">
        <f>IFERROR(__xludf.DUMMYFUNCTION("""COMPUTED_VALUE"""),"It's really helpful")</f>
        <v>It's really helpful</v>
      </c>
      <c r="X34" s="2" t="str">
        <f>IFERROR(__xludf.DUMMYFUNCTION("""COMPUTED_VALUE"""),"No ")</f>
        <v>No </v>
      </c>
      <c r="Y34" s="2" t="str">
        <f>IFERROR(__xludf.DUMMYFUNCTION("""COMPUTED_VALUE"""),"None")</f>
        <v>None</v>
      </c>
      <c r="Z34" s="2" t="str">
        <f>IFERROR(__xludf.DUMMYFUNCTION("""COMPUTED_VALUE"""),"Meditation")</f>
        <v>Meditation</v>
      </c>
      <c r="AA34" s="2" t="str">
        <f>IFERROR(__xludf.DUMMYFUNCTION("""COMPUTED_VALUE"""),"None")</f>
        <v>None</v>
      </c>
      <c r="AB34" s="2" t="str">
        <f>IFERROR(__xludf.DUMMYFUNCTION("""COMPUTED_VALUE"""),"None")</f>
        <v>None</v>
      </c>
      <c r="AC34" s="2" t="str">
        <f>IFERROR(__xludf.DUMMYFUNCTION("""COMPUTED_VALUE"""),"Second Dose")</f>
        <v>Second Dose</v>
      </c>
    </row>
    <row r="35">
      <c r="A35" s="1">
        <f>IFERROR(__xludf.DUMMYFUNCTION("""COMPUTED_VALUE"""),44507.68306181713)</f>
        <v>44507.68306</v>
      </c>
      <c r="B35" s="2" t="str">
        <f>IFERROR(__xludf.DUMMYFUNCTION("""COMPUTED_VALUE"""),"eshitajain459@gnail.com")</f>
        <v>eshitajain459@gnail.com</v>
      </c>
      <c r="C35" s="2" t="str">
        <f>IFERROR(__xludf.DUMMYFUNCTION("""COMPUTED_VALUE"""),"Eshita Jain")</f>
        <v>Eshita Jain</v>
      </c>
      <c r="D35" s="2" t="str">
        <f>IFERROR(__xludf.DUMMYFUNCTION("""COMPUTED_VALUE"""),"IV Year")</f>
        <v>IV Year</v>
      </c>
      <c r="E35" s="2" t="str">
        <f>IFERROR(__xludf.DUMMYFUNCTION("""COMPUTED_VALUE"""),"B.Sc. (Hons) Computer Science")</f>
        <v>B.Sc. (Hons) Computer Science</v>
      </c>
      <c r="F35" s="2" t="str">
        <f>IFERROR(__xludf.DUMMYFUNCTION("""COMPUTED_VALUE"""),"19/5025")</f>
        <v>19/5025</v>
      </c>
      <c r="G35" s="2">
        <f>IFERROR(__xludf.DUMMYFUNCTION("""COMPUTED_VALUE"""),9.911908893E9)</f>
        <v>9911908893</v>
      </c>
      <c r="H35" s="2" t="str">
        <f>IFERROR(__xludf.DUMMYFUNCTION("""COMPUTED_VALUE"""),"Reema Maam ")</f>
        <v>Reema Maam </v>
      </c>
      <c r="I35" s="2" t="str">
        <f>IFERROR(__xludf.DUMMYFUNCTION("""COMPUTED_VALUE"""),"More than 5 hours")</f>
        <v>More than 5 hours</v>
      </c>
      <c r="J35" s="2" t="str">
        <f>IFERROR(__xludf.DUMMYFUNCTION("""COMPUTED_VALUE"""),"Time saved in travelling, Easy access to online study material")</f>
        <v>Time saved in travelling, Easy access to online study material</v>
      </c>
      <c r="K35" s="2" t="str">
        <f>IFERROR(__xludf.DUMMYFUNCTION("""COMPUTED_VALUE"""),"Students are sometimes less involved/engaged (leave the class in between)")</f>
        <v>Students are sometimes less involved/engaged (leave the class in between)</v>
      </c>
      <c r="L35" s="2">
        <f>IFERROR(__xludf.DUMMYFUNCTION("""COMPUTED_VALUE"""),7.0)</f>
        <v>7</v>
      </c>
      <c r="M35" s="2" t="str">
        <f>IFERROR(__xludf.DUMMYFUNCTION("""COMPUTED_VALUE"""),"Blended Learning (both)")</f>
        <v>Blended Learning (both)</v>
      </c>
      <c r="N35" s="2" t="str">
        <f>IFERROR(__xludf.DUMMYFUNCTION("""COMPUTED_VALUE"""),"Compulsion due to pandemic")</f>
        <v>Compulsion due to pandemic</v>
      </c>
      <c r="O35" s="2" t="str">
        <f>IFERROR(__xludf.DUMMYFUNCTION("""COMPUTED_VALUE"""),"Yes")</f>
        <v>Yes</v>
      </c>
      <c r="P35" s="2" t="str">
        <f>IFERROR(__xludf.DUMMYFUNCTION("""COMPUTED_VALUE"""),"Yes")</f>
        <v>Yes</v>
      </c>
      <c r="Q35" s="2" t="str">
        <f>IFERROR(__xludf.DUMMYFUNCTION("""COMPUTED_VALUE"""),"Yes")</f>
        <v>Yes</v>
      </c>
      <c r="R35" s="2" t="str">
        <f>IFERROR(__xludf.DUMMYFUNCTION("""COMPUTED_VALUE"""),"Yes")</f>
        <v>Yes</v>
      </c>
      <c r="S35" s="2" t="str">
        <f>IFERROR(__xludf.DUMMYFUNCTION("""COMPUTED_VALUE"""),"Yes")</f>
        <v>Yes</v>
      </c>
      <c r="T35" s="2" t="str">
        <f>IFERROR(__xludf.DUMMYFUNCTION("""COMPUTED_VALUE"""),"Online")</f>
        <v>Online</v>
      </c>
      <c r="U35" s="2" t="str">
        <f>IFERROR(__xludf.DUMMYFUNCTION("""COMPUTED_VALUE"""),"Yes")</f>
        <v>Yes</v>
      </c>
      <c r="V35" s="2" t="str">
        <f>IFERROR(__xludf.DUMMYFUNCTION("""COMPUTED_VALUE"""),"No")</f>
        <v>No</v>
      </c>
      <c r="W35" s="2" t="str">
        <f>IFERROR(__xludf.DUMMYFUNCTION("""COMPUTED_VALUE"""),"internships")</f>
        <v>internships</v>
      </c>
      <c r="X35" s="2" t="str">
        <f>IFERROR(__xludf.DUMMYFUNCTION("""COMPUTED_VALUE"""),"Sometimes ")</f>
        <v>Sometimes </v>
      </c>
      <c r="Y3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5" s="2" t="str">
        <f>IFERROR(__xludf.DUMMYFUNCTION("""COMPUTED_VALUE"""),"music ")</f>
        <v>music </v>
      </c>
      <c r="AA35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35" s="2" t="str">
        <f>IFERROR(__xludf.DUMMYFUNCTION("""COMPUTED_VALUE"""),"None")</f>
        <v>None</v>
      </c>
      <c r="AC35" s="2" t="str">
        <f>IFERROR(__xludf.DUMMYFUNCTION("""COMPUTED_VALUE"""),"Second Dose")</f>
        <v>Second Dose</v>
      </c>
    </row>
    <row r="36">
      <c r="A36" s="1">
        <f>IFERROR(__xludf.DUMMYFUNCTION("""COMPUTED_VALUE"""),44507.71903221065)</f>
        <v>44507.71903</v>
      </c>
      <c r="B36" s="2" t="str">
        <f>IFERROR(__xludf.DUMMYFUNCTION("""COMPUTED_VALUE"""),"smritiazm123@gmail.com")</f>
        <v>smritiazm123@gmail.com</v>
      </c>
      <c r="C36" s="2" t="str">
        <f>IFERROR(__xludf.DUMMYFUNCTION("""COMPUTED_VALUE"""),"Smriti")</f>
        <v>Smriti</v>
      </c>
      <c r="D36" s="2" t="str">
        <f>IFERROR(__xludf.DUMMYFUNCTION("""COMPUTED_VALUE"""),"III Year")</f>
        <v>III Year</v>
      </c>
      <c r="E36" s="2" t="str">
        <f>IFERROR(__xludf.DUMMYFUNCTION("""COMPUTED_VALUE"""),"B.Sc. (Hons) Computer Science")</f>
        <v>B.Sc. (Hons) Computer Science</v>
      </c>
      <c r="F36" s="2" t="str">
        <f>IFERROR(__xludf.DUMMYFUNCTION("""COMPUTED_VALUE"""),"19/5070")</f>
        <v>19/5070</v>
      </c>
      <c r="G36" s="2">
        <f>IFERROR(__xludf.DUMMYFUNCTION("""COMPUTED_VALUE"""),6.386861474E9)</f>
        <v>6386861474</v>
      </c>
      <c r="H36" s="2"/>
      <c r="I36" s="2" t="str">
        <f>IFERROR(__xludf.DUMMYFUNCTION("""COMPUTED_VALUE"""),"More than 5 hours")</f>
        <v>More than 5 hours</v>
      </c>
      <c r="J36" s="2" t="str">
        <f>IFERROR(__xludf.DUMMYFUNCTION("""COMPUTED_VALUE"""),"Convenience to outstation students")</f>
        <v>Convenience to outstation students</v>
      </c>
      <c r="K36" s="2" t="str">
        <f>IFERROR(__xludf.DUMMYFUNCTION("""COMPUTED_VALUE"""),"Students are sometimes less involved/engaged (leave the class in between)")</f>
        <v>Students are sometimes less involved/engaged (leave the class in between)</v>
      </c>
      <c r="L36" s="2">
        <f>IFERROR(__xludf.DUMMYFUNCTION("""COMPUTED_VALUE"""),10.0)</f>
        <v>10</v>
      </c>
      <c r="M36" s="2" t="str">
        <f>IFERROR(__xludf.DUMMYFUNCTION("""COMPUTED_VALUE"""),"Online")</f>
        <v>Online</v>
      </c>
      <c r="N36" s="2" t="str">
        <f>IFERROR(__xludf.DUMMYFUNCTION("""COMPUTED_VALUE"""),"Satisfactory")</f>
        <v>Satisfactory</v>
      </c>
      <c r="O36" s="2" t="str">
        <f>IFERROR(__xludf.DUMMYFUNCTION("""COMPUTED_VALUE"""),"Yes")</f>
        <v>Yes</v>
      </c>
      <c r="P36" s="2" t="str">
        <f>IFERROR(__xludf.DUMMYFUNCTION("""COMPUTED_VALUE"""),"Yes")</f>
        <v>Yes</v>
      </c>
      <c r="Q36" s="2" t="str">
        <f>IFERROR(__xludf.DUMMYFUNCTION("""COMPUTED_VALUE"""),"Yes")</f>
        <v>Yes</v>
      </c>
      <c r="R36" s="2" t="str">
        <f>IFERROR(__xludf.DUMMYFUNCTION("""COMPUTED_VALUE"""),"Yes")</f>
        <v>Yes</v>
      </c>
      <c r="S36" s="2" t="str">
        <f>IFERROR(__xludf.DUMMYFUNCTION("""COMPUTED_VALUE"""),"No")</f>
        <v>No</v>
      </c>
      <c r="T36" s="2" t="str">
        <f>IFERROR(__xludf.DUMMYFUNCTION("""COMPUTED_VALUE"""),"Online")</f>
        <v>Online</v>
      </c>
      <c r="U36" s="2" t="str">
        <f>IFERROR(__xludf.DUMMYFUNCTION("""COMPUTED_VALUE"""),"Yes")</f>
        <v>Yes</v>
      </c>
      <c r="V36" s="2"/>
      <c r="W36" s="2"/>
      <c r="X36" s="2"/>
      <c r="Y3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6" s="2"/>
      <c r="AA36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36" s="2" t="str">
        <f>IFERROR(__xludf.DUMMYFUNCTION("""COMPUTED_VALUE"""),"Mild: Symptoms effectively managed at home")</f>
        <v>Mild: Symptoms effectively managed at home</v>
      </c>
      <c r="AC36" s="2" t="str">
        <f>IFERROR(__xludf.DUMMYFUNCTION("""COMPUTED_VALUE"""),"Second Dose")</f>
        <v>Second Dose</v>
      </c>
    </row>
    <row r="37">
      <c r="A37" s="1">
        <f>IFERROR(__xludf.DUMMYFUNCTION("""COMPUTED_VALUE"""),44507.724723541665)</f>
        <v>44507.72472</v>
      </c>
      <c r="B37" s="2" t="str">
        <f>IFERROR(__xludf.DUMMYFUNCTION("""COMPUTED_VALUE"""),"lavanyamatlani1@gmail.com")</f>
        <v>lavanyamatlani1@gmail.com</v>
      </c>
      <c r="C37" s="2" t="str">
        <f>IFERROR(__xludf.DUMMYFUNCTION("""COMPUTED_VALUE"""),"Lavanya Matlani")</f>
        <v>Lavanya Matlani</v>
      </c>
      <c r="D37" s="2" t="str">
        <f>IFERROR(__xludf.DUMMYFUNCTION("""COMPUTED_VALUE"""),"III Year")</f>
        <v>III Year</v>
      </c>
      <c r="E37" s="2" t="str">
        <f>IFERROR(__xludf.DUMMYFUNCTION("""COMPUTED_VALUE"""),"B.Sc. (Hons) Computer Science")</f>
        <v>B.Sc. (Hons) Computer Science</v>
      </c>
      <c r="F37" s="2" t="str">
        <f>IFERROR(__xludf.DUMMYFUNCTION("""COMPUTED_VALUE"""),"19/5019")</f>
        <v>19/5019</v>
      </c>
      <c r="G37" s="2">
        <f>IFERROR(__xludf.DUMMYFUNCTION("""COMPUTED_VALUE"""),9.87125998E9)</f>
        <v>9871259980</v>
      </c>
      <c r="H37" s="2"/>
      <c r="I37" s="2" t="str">
        <f>IFERROR(__xludf.DUMMYFUNCTION("""COMPUTED_VALUE"""),"More than 5 hours")</f>
        <v>More than 5 hours</v>
      </c>
      <c r="J37" s="2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K37" s="2" t="str">
        <f>IFERROR(__xludf.DUMMYFUNCTION("""COMPUTED_VALUE"""),"Lack of physical interaction and personal touch ‘, Too many classes everyday, I believe number of classes can be reduced without affecting sylabus covered or pace")</f>
        <v>Lack of physical interaction and personal touch ‘, Too many classes everyday, I believe number of classes can be reduced without affecting sylabus covered or pace</v>
      </c>
      <c r="L37" s="2">
        <f>IFERROR(__xludf.DUMMYFUNCTION("""COMPUTED_VALUE"""),7.0)</f>
        <v>7</v>
      </c>
      <c r="M37" s="2" t="str">
        <f>IFERROR(__xludf.DUMMYFUNCTION("""COMPUTED_VALUE"""),"Blended Learning (both)")</f>
        <v>Blended Learning (both)</v>
      </c>
      <c r="N37" s="2" t="str">
        <f>IFERROR(__xludf.DUMMYFUNCTION("""COMPUTED_VALUE"""),"Satisfactory")</f>
        <v>Satisfactory</v>
      </c>
      <c r="O37" s="2" t="str">
        <f>IFERROR(__xludf.DUMMYFUNCTION("""COMPUTED_VALUE"""),"Yes")</f>
        <v>Yes</v>
      </c>
      <c r="P37" s="2" t="str">
        <f>IFERROR(__xludf.DUMMYFUNCTION("""COMPUTED_VALUE"""),"Yes")</f>
        <v>Yes</v>
      </c>
      <c r="Q37" s="2" t="str">
        <f>IFERROR(__xludf.DUMMYFUNCTION("""COMPUTED_VALUE"""),"Yes")</f>
        <v>Yes</v>
      </c>
      <c r="R37" s="2" t="str">
        <f>IFERROR(__xludf.DUMMYFUNCTION("""COMPUTED_VALUE"""),"Yes")</f>
        <v>Yes</v>
      </c>
      <c r="S37" s="2" t="str">
        <f>IFERROR(__xludf.DUMMYFUNCTION("""COMPUTED_VALUE"""),"No")</f>
        <v>No</v>
      </c>
      <c r="T37" s="2" t="str">
        <f>IFERROR(__xludf.DUMMYFUNCTION("""COMPUTED_VALUE"""),"Online")</f>
        <v>Online</v>
      </c>
      <c r="U37" s="2" t="str">
        <f>IFERROR(__xludf.DUMMYFUNCTION("""COMPUTED_VALUE"""),"Yes")</f>
        <v>Yes</v>
      </c>
      <c r="V37" s="2"/>
      <c r="W37" s="2"/>
      <c r="X37" s="2"/>
      <c r="Y3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7" s="2"/>
      <c r="AA3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7" s="2" t="str">
        <f>IFERROR(__xludf.DUMMYFUNCTION("""COMPUTED_VALUE"""),"None")</f>
        <v>None</v>
      </c>
      <c r="AC37" s="2" t="str">
        <f>IFERROR(__xludf.DUMMYFUNCTION("""COMPUTED_VALUE"""),"Second Dose")</f>
        <v>Second Dose</v>
      </c>
    </row>
  </sheetData>
  <drawing r:id="rId1"/>
</worksheet>
</file>